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7F5ADF64-BD3E-404D-847B-B691B8593315}" xr6:coauthVersionLast="47" xr6:coauthVersionMax="47" xr10:uidLastSave="{00000000-0000-0000-0000-000000000000}"/>
  <bookViews>
    <workbookView xWindow="-120" yWindow="-120" windowWidth="23280" windowHeight="14880" xr2:uid="{A5CC8281-56FF-41A2-8076-E99B5D59E84C}"/>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AF998" i="8"/>
  <c r="T998" i="8"/>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AF961" i="8"/>
  <c r="T961" i="8"/>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AF951" i="8"/>
  <c r="T951" i="8"/>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AF923" i="8"/>
  <c r="T923" i="8"/>
  <c r="D923" i="8"/>
  <c r="A923" i="8"/>
  <c r="T922" i="8"/>
  <c r="AF922" i="8" s="1"/>
  <c r="D922" i="8"/>
  <c r="A922" i="8"/>
  <c r="T921" i="8"/>
  <c r="AF921" i="8" s="1"/>
  <c r="D921" i="8"/>
  <c r="A921" i="8"/>
  <c r="T920" i="8"/>
  <c r="AF920" i="8" s="1"/>
  <c r="D920" i="8"/>
  <c r="A920" i="8"/>
  <c r="AF919" i="8"/>
  <c r="T919" i="8"/>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AF891" i="8"/>
  <c r="T891" i="8"/>
  <c r="D891" i="8"/>
  <c r="A891" i="8"/>
  <c r="AF890" i="8"/>
  <c r="T890" i="8"/>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AF881" i="8"/>
  <c r="T881" i="8"/>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AF788" i="8"/>
  <c r="T788" i="8"/>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AF774" i="8"/>
  <c r="T774" i="8"/>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AF753" i="8"/>
  <c r="T753" i="8"/>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AF742" i="8"/>
  <c r="T742" i="8"/>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AF722" i="8"/>
  <c r="T722" i="8"/>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AF699" i="8"/>
  <c r="T699" i="8"/>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AF657" i="8"/>
  <c r="T657" i="8"/>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AF633" i="8"/>
  <c r="T633" i="8"/>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AF562" i="8"/>
  <c r="T562" i="8"/>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AF545" i="8"/>
  <c r="T545" i="8"/>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AF497" i="8"/>
  <c r="T497" i="8"/>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AF491" i="8"/>
  <c r="T491" i="8"/>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AF479" i="8"/>
  <c r="T479" i="8"/>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AF429" i="8"/>
  <c r="T429" i="8"/>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AF409" i="8"/>
  <c r="T409" i="8"/>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AF391" i="8"/>
  <c r="T391" i="8"/>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AF379" i="8"/>
  <c r="T379" i="8"/>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AF373" i="8"/>
  <c r="T373" i="8"/>
  <c r="D373" i="8"/>
  <c r="A373" i="8"/>
  <c r="BL372" i="8"/>
  <c r="T372" i="8"/>
  <c r="AF372" i="8" s="1"/>
  <c r="D372" i="8"/>
  <c r="A372" i="8"/>
  <c r="BL371" i="8"/>
  <c r="T371" i="8"/>
  <c r="AF371" i="8" s="1"/>
  <c r="D371" i="8"/>
  <c r="A371" i="8"/>
  <c r="BL370" i="8"/>
  <c r="T370" i="8"/>
  <c r="AF370" i="8" s="1"/>
  <c r="D370" i="8"/>
  <c r="A370" i="8"/>
  <c r="BL369" i="8"/>
  <c r="T369" i="8"/>
  <c r="AF369" i="8" s="1"/>
  <c r="D369" i="8"/>
  <c r="A369" i="8"/>
  <c r="BL368" i="8"/>
  <c r="AF368" i="8"/>
  <c r="T368" i="8"/>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AF356" i="8"/>
  <c r="T356" i="8"/>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AF349" i="8"/>
  <c r="T349" i="8"/>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AF305" i="8"/>
  <c r="T305" i="8"/>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AF277" i="8"/>
  <c r="T277" i="8"/>
  <c r="D277" i="8"/>
  <c r="A277" i="8"/>
  <c r="BL276" i="8"/>
  <c r="T276" i="8"/>
  <c r="AF276" i="8" s="1"/>
  <c r="D276" i="8"/>
  <c r="A276" i="8"/>
  <c r="BL275" i="8"/>
  <c r="T275" i="8"/>
  <c r="AF275" i="8" s="1"/>
  <c r="D275" i="8"/>
  <c r="A275" i="8"/>
  <c r="BL274" i="8"/>
  <c r="T274" i="8"/>
  <c r="AF274" i="8" s="1"/>
  <c r="D274" i="8"/>
  <c r="A274" i="8"/>
  <c r="BL273" i="8"/>
  <c r="AF273" i="8"/>
  <c r="T273" i="8"/>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AF265" i="8"/>
  <c r="T265" i="8"/>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AF240" i="8"/>
  <c r="T240" i="8"/>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AF231" i="8"/>
  <c r="T231" i="8"/>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AF224" i="8"/>
  <c r="T224" i="8"/>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AF201" i="8"/>
  <c r="T201" i="8"/>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AF185" i="8"/>
  <c r="T185" i="8"/>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AF165" i="8"/>
  <c r="T165" i="8"/>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AF158" i="8"/>
  <c r="T158" i="8"/>
  <c r="D158" i="8"/>
  <c r="A158" i="8"/>
  <c r="BL157" i="8"/>
  <c r="T157" i="8"/>
  <c r="AF157" i="8" s="1"/>
  <c r="D157" i="8"/>
  <c r="A157" i="8"/>
  <c r="BL156" i="8"/>
  <c r="T156" i="8"/>
  <c r="AF156" i="8" s="1"/>
  <c r="D156" i="8"/>
  <c r="A156" i="8"/>
  <c r="BL155" i="8"/>
  <c r="T155" i="8"/>
  <c r="AF155" i="8" s="1"/>
  <c r="D155" i="8"/>
  <c r="A155" i="8"/>
  <c r="BL154" i="8"/>
  <c r="AF154" i="8"/>
  <c r="T154" i="8"/>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AF114" i="8"/>
  <c r="T114" i="8"/>
  <c r="D114" i="8"/>
  <c r="A114" i="8"/>
  <c r="BL113" i="8"/>
  <c r="AF113" i="8"/>
  <c r="T113" i="8"/>
  <c r="D113" i="8"/>
  <c r="A113" i="8"/>
  <c r="BL112" i="8"/>
  <c r="T112" i="8"/>
  <c r="AF112" i="8" s="1"/>
  <c r="D112" i="8"/>
  <c r="A112" i="8"/>
  <c r="BL111" i="8"/>
  <c r="T111" i="8"/>
  <c r="AF111" i="8" s="1"/>
  <c r="D111" i="8"/>
  <c r="A111" i="8"/>
  <c r="BL110" i="8"/>
  <c r="AF110" i="8"/>
  <c r="T110" i="8"/>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AF104" i="8"/>
  <c r="T104" i="8"/>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AF84" i="8"/>
  <c r="T84" i="8"/>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AF60" i="8"/>
  <c r="T60" i="8"/>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AF43" i="8"/>
  <c r="T43" i="8"/>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AF19" i="8"/>
  <c r="T19" i="8"/>
  <c r="D19" i="8"/>
  <c r="A19" i="8"/>
  <c r="BL18" i="8"/>
  <c r="AT18" i="8"/>
  <c r="T18" i="8"/>
  <c r="AF18" i="8" s="1"/>
  <c r="D18" i="8"/>
  <c r="A18" i="8"/>
  <c r="BL17" i="8"/>
  <c r="AT17" i="8"/>
  <c r="T17" i="8"/>
  <c r="AF17" i="8" s="1"/>
  <c r="D17" i="8"/>
  <c r="A17" i="8"/>
  <c r="BL16" i="8"/>
  <c r="AT16" i="8"/>
  <c r="T16" i="8"/>
  <c r="AF16" i="8" s="1"/>
  <c r="D16" i="8"/>
  <c r="A16" i="8"/>
  <c r="BL15" i="8"/>
  <c r="AT15" i="8"/>
  <c r="AF15" i="8"/>
  <c r="T15" i="8"/>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X10" i="8" a="1"/>
  <c r="AX10" i="8" s="1"/>
  <c r="D24" i="5" s="1"/>
  <c r="AT10" i="8"/>
  <c r="T10" i="8"/>
  <c r="AF10" i="8" s="1"/>
  <c r="D10" i="8"/>
  <c r="A10" i="8"/>
  <c r="BL9" i="8"/>
  <c r="AX9" i="8" a="1"/>
  <c r="AX9" i="8" s="1"/>
  <c r="D23" i="5" s="1"/>
  <c r="AT9" i="8"/>
  <c r="T9" i="8"/>
  <c r="AF9" i="8" s="1"/>
  <c r="D9" i="8"/>
  <c r="A9" i="8"/>
  <c r="BL8" i="8"/>
  <c r="AT8" i="8"/>
  <c r="T8" i="8"/>
  <c r="AF8" i="8" s="1"/>
  <c r="D8" i="8"/>
  <c r="A8" i="8"/>
  <c r="BL7" i="8"/>
  <c r="BJ7" i="8" a="1"/>
  <c r="BJ7" i="8" s="1"/>
  <c r="BI7" i="8" a="1"/>
  <c r="BI7" i="8" s="1"/>
  <c r="AT7" i="8"/>
  <c r="A7" i="8"/>
  <c r="AT6" i="8"/>
  <c r="Q5" i="8"/>
  <c r="O5" i="8"/>
  <c r="M5" i="8"/>
  <c r="K5" i="8"/>
  <c r="I5" i="8"/>
  <c r="G5" i="8"/>
  <c r="AX4" i="8"/>
  <c r="AX132" i="8" s="1" a="1"/>
  <c r="AX132" i="8" s="1"/>
  <c r="AV4" i="8"/>
  <c r="BM119" i="7"/>
  <c r="BM118" i="7"/>
  <c r="BM111" i="7"/>
  <c r="AW98" i="7"/>
  <c r="BM121" i="7" s="1"/>
  <c r="AW97" i="7"/>
  <c r="BM120" i="7" s="1"/>
  <c r="AW96" i="7"/>
  <c r="AW95" i="7"/>
  <c r="AW94" i="7"/>
  <c r="BM117" i="7" s="1"/>
  <c r="AW93" i="7"/>
  <c r="BM116" i="7" s="1"/>
  <c r="AW92" i="7"/>
  <c r="BM115" i="7" s="1"/>
  <c r="AW91" i="7"/>
  <c r="BM114" i="7" s="1"/>
  <c r="AW90" i="7"/>
  <c r="BM113" i="7" s="1"/>
  <c r="AW89" i="7"/>
  <c r="BM112" i="7" s="1"/>
  <c r="AW88" i="7"/>
  <c r="AW87" i="7"/>
  <c r="BM110" i="7" s="1"/>
  <c r="AW86" i="7"/>
  <c r="BM109" i="7" s="1"/>
  <c r="AW85" i="7"/>
  <c r="BM108" i="7" s="1"/>
  <c r="AW84" i="7"/>
  <c r="BM107" i="7" s="1"/>
  <c r="AW83" i="7"/>
  <c r="BM106" i="7" s="1"/>
  <c r="AW82" i="7"/>
  <c r="BM105" i="7" s="1"/>
  <c r="P82" i="7"/>
  <c r="F82" i="7"/>
  <c r="AW81" i="7"/>
  <c r="BM104" i="7" s="1"/>
  <c r="P81" i="7"/>
  <c r="F81" i="7"/>
  <c r="E20" i="2" s="1"/>
  <c r="AD20" i="2" s="1"/>
  <c r="AW80" i="7"/>
  <c r="BM103" i="7" s="1"/>
  <c r="P80" i="7"/>
  <c r="F80" i="7"/>
  <c r="E19" i="2" s="1"/>
  <c r="AW79" i="7"/>
  <c r="BM102" i="7" s="1"/>
  <c r="P79" i="7"/>
  <c r="F79" i="7"/>
  <c r="AW78" i="7"/>
  <c r="BM101" i="7" s="1"/>
  <c r="P78" i="7"/>
  <c r="F78" i="7"/>
  <c r="E17" i="2" s="1"/>
  <c r="AW77" i="7"/>
  <c r="BM100" i="7" s="1"/>
  <c r="P77" i="7"/>
  <c r="F77" i="7"/>
  <c r="V36" i="7"/>
  <c r="X36" i="7" s="1"/>
  <c r="T36" i="7"/>
  <c r="U36" i="7" s="1"/>
  <c r="P36" i="7"/>
  <c r="O36" i="7"/>
  <c r="V35" i="7"/>
  <c r="U35" i="7"/>
  <c r="T35" i="7"/>
  <c r="P35" i="7"/>
  <c r="O35" i="7"/>
  <c r="V34" i="7"/>
  <c r="U34" i="7"/>
  <c r="T34" i="7"/>
  <c r="P34" i="7"/>
  <c r="O34" i="7"/>
  <c r="V33" i="7"/>
  <c r="W33" i="7" s="1"/>
  <c r="T33" i="7"/>
  <c r="U33" i="7" s="1"/>
  <c r="P33" i="7"/>
  <c r="O33" i="7"/>
  <c r="V32" i="7"/>
  <c r="W32" i="7" s="1"/>
  <c r="T32" i="7"/>
  <c r="U32" i="7" s="1"/>
  <c r="S41" i="4" s="1"/>
  <c r="Y41" i="4" s="1"/>
  <c r="P32" i="7"/>
  <c r="O32" i="7"/>
  <c r="V31" i="7"/>
  <c r="W31" i="7" s="1"/>
  <c r="T31" i="7"/>
  <c r="U31" i="7" s="1"/>
  <c r="P31" i="7"/>
  <c r="O31" i="7"/>
  <c r="V30" i="7"/>
  <c r="T30" i="7"/>
  <c r="P30" i="7"/>
  <c r="O30" i="7"/>
  <c r="X29" i="7"/>
  <c r="V29" i="7"/>
  <c r="W29" i="7" s="1"/>
  <c r="T29" i="7"/>
  <c r="U29" i="7" s="1"/>
  <c r="S38" i="4" s="1"/>
  <c r="Y38" i="4" s="1"/>
  <c r="P29" i="7"/>
  <c r="O29" i="7"/>
  <c r="V28" i="7"/>
  <c r="W28" i="7" s="1"/>
  <c r="T28" i="7"/>
  <c r="R37" i="4" s="1"/>
  <c r="P28" i="7"/>
  <c r="O28" i="7"/>
  <c r="V27" i="7"/>
  <c r="T27" i="7"/>
  <c r="U27" i="7" s="1"/>
  <c r="S36" i="4" s="1"/>
  <c r="Y36" i="4" s="1"/>
  <c r="P27" i="7"/>
  <c r="O27" i="7"/>
  <c r="V26" i="7"/>
  <c r="X26" i="7" s="1"/>
  <c r="T26" i="7"/>
  <c r="U26" i="7" s="1"/>
  <c r="S35" i="4" s="1"/>
  <c r="Y35" i="4" s="1"/>
  <c r="P26" i="7"/>
  <c r="O26" i="7"/>
  <c r="V25" i="7"/>
  <c r="W25" i="7" s="1"/>
  <c r="T25" i="7"/>
  <c r="U25" i="7" s="1"/>
  <c r="P25" i="7"/>
  <c r="O25" i="7"/>
  <c r="V24" i="7"/>
  <c r="X24" i="7" s="1"/>
  <c r="T24" i="7"/>
  <c r="U24" i="7" s="1"/>
  <c r="S33" i="4" s="1"/>
  <c r="Y33" i="4" s="1"/>
  <c r="P24" i="7"/>
  <c r="O24" i="7"/>
  <c r="V23" i="7"/>
  <c r="T23" i="7"/>
  <c r="P23" i="7"/>
  <c r="O23" i="7"/>
  <c r="G23" i="7"/>
  <c r="L31" i="3" s="1"/>
  <c r="V22" i="7"/>
  <c r="T22" i="7"/>
  <c r="R31" i="4" s="1"/>
  <c r="P22" i="7"/>
  <c r="O22" i="7"/>
  <c r="V21" i="7"/>
  <c r="T21" i="7"/>
  <c r="U21" i="7" s="1"/>
  <c r="S30" i="4" s="1"/>
  <c r="Y30" i="4" s="1"/>
  <c r="P21" i="7"/>
  <c r="O21" i="7"/>
  <c r="V20" i="7"/>
  <c r="W20" i="7" s="1"/>
  <c r="T20" i="7"/>
  <c r="U20" i="7" s="1"/>
  <c r="P20" i="7"/>
  <c r="O20" i="7"/>
  <c r="V19" i="7"/>
  <c r="T19" i="7"/>
  <c r="U19" i="7" s="1"/>
  <c r="S28" i="4" s="1"/>
  <c r="Y28" i="4" s="1"/>
  <c r="P19" i="7"/>
  <c r="O19" i="7"/>
  <c r="V18" i="7"/>
  <c r="T18" i="7"/>
  <c r="U18" i="7" s="1"/>
  <c r="P18" i="7"/>
  <c r="O18" i="7"/>
  <c r="W17" i="7"/>
  <c r="V17" i="7"/>
  <c r="X17" i="7" s="1"/>
  <c r="T17" i="7"/>
  <c r="U17" i="7" s="1"/>
  <c r="S26" i="4" s="1"/>
  <c r="Y26" i="4" s="1"/>
  <c r="P17" i="7"/>
  <c r="O17" i="7"/>
  <c r="V16" i="7"/>
  <c r="T16" i="7"/>
  <c r="R25" i="4" s="1"/>
  <c r="P16" i="7"/>
  <c r="O16" i="7"/>
  <c r="X15" i="7"/>
  <c r="W15" i="7"/>
  <c r="V15" i="7"/>
  <c r="T15" i="7"/>
  <c r="U15" i="7" s="1"/>
  <c r="P15" i="7"/>
  <c r="O15" i="7"/>
  <c r="V14" i="7"/>
  <c r="W14" i="7" s="1"/>
  <c r="T14" i="7"/>
  <c r="U14" i="7" s="1"/>
  <c r="S23" i="4" s="1"/>
  <c r="Y23" i="4" s="1"/>
  <c r="P14" i="7"/>
  <c r="O14" i="7"/>
  <c r="V13" i="7"/>
  <c r="T13" i="7"/>
  <c r="P13" i="7"/>
  <c r="O13" i="7"/>
  <c r="V12" i="7"/>
  <c r="X12" i="7" s="1"/>
  <c r="T12" i="7"/>
  <c r="U12" i="7" s="1"/>
  <c r="S21" i="4" s="1"/>
  <c r="Y21" i="4" s="1"/>
  <c r="P12" i="7"/>
  <c r="O12" i="7"/>
  <c r="V11" i="7"/>
  <c r="T11" i="7"/>
  <c r="U11" i="7" s="1"/>
  <c r="P11" i="7"/>
  <c r="O11" i="7"/>
  <c r="V10" i="7"/>
  <c r="W10" i="7" s="1"/>
  <c r="T10" i="7"/>
  <c r="U10" i="7" s="1"/>
  <c r="S19" i="4" s="1"/>
  <c r="Y19" i="4" s="1"/>
  <c r="P10" i="7"/>
  <c r="O10" i="7"/>
  <c r="V9" i="7"/>
  <c r="W9" i="7" s="1"/>
  <c r="T9" i="7"/>
  <c r="U9" i="7" s="1"/>
  <c r="P9" i="7"/>
  <c r="O9" i="7"/>
  <c r="H9" i="7"/>
  <c r="M17" i="3" s="1"/>
  <c r="V8" i="7"/>
  <c r="T8" i="7"/>
  <c r="R17" i="4" s="1"/>
  <c r="P8" i="7"/>
  <c r="O8" i="7"/>
  <c r="G4" i="7"/>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S40" i="4"/>
  <c r="Y40" i="4" s="1"/>
  <c r="R40" i="4"/>
  <c r="O40" i="4"/>
  <c r="W39" i="4"/>
  <c r="O39" i="4"/>
  <c r="W38" i="4"/>
  <c r="O38" i="4"/>
  <c r="W37" i="4"/>
  <c r="O37" i="4"/>
  <c r="W36" i="4"/>
  <c r="R36" i="4"/>
  <c r="O36" i="4"/>
  <c r="W35" i="4"/>
  <c r="O35" i="4"/>
  <c r="W34" i="4"/>
  <c r="S34" i="4"/>
  <c r="Y34" i="4" s="1"/>
  <c r="O34" i="4"/>
  <c r="W33" i="4"/>
  <c r="O33" i="4"/>
  <c r="W32" i="4"/>
  <c r="O32" i="4"/>
  <c r="W31" i="4"/>
  <c r="O31" i="4"/>
  <c r="W30" i="4"/>
  <c r="O30" i="4"/>
  <c r="W29" i="4"/>
  <c r="S29" i="4"/>
  <c r="Y29" i="4" s="1"/>
  <c r="R29" i="4"/>
  <c r="O29" i="4"/>
  <c r="W28" i="4"/>
  <c r="O28" i="4"/>
  <c r="W27" i="4"/>
  <c r="S27" i="4"/>
  <c r="Y27" i="4" s="1"/>
  <c r="R27" i="4"/>
  <c r="O27" i="4"/>
  <c r="W26" i="4"/>
  <c r="O26" i="4"/>
  <c r="W25" i="4"/>
  <c r="O25" i="4"/>
  <c r="W24" i="4"/>
  <c r="S24" i="4"/>
  <c r="Y24" i="4" s="1"/>
  <c r="R24" i="4"/>
  <c r="O24" i="4"/>
  <c r="W23" i="4"/>
  <c r="O23" i="4"/>
  <c r="W22" i="4"/>
  <c r="O22" i="4"/>
  <c r="W21" i="4"/>
  <c r="O21" i="4"/>
  <c r="W20" i="4"/>
  <c r="S20" i="4"/>
  <c r="Y20" i="4" s="1"/>
  <c r="O20" i="4"/>
  <c r="W19" i="4"/>
  <c r="O19" i="4"/>
  <c r="W18" i="4"/>
  <c r="S18" i="4"/>
  <c r="Y18" i="4" s="1"/>
  <c r="R18" i="4"/>
  <c r="O18" i="4"/>
  <c r="W17" i="4"/>
  <c r="O17" i="4"/>
  <c r="E11" i="4"/>
  <c r="Y10" i="4"/>
  <c r="E10" i="4"/>
  <c r="Y9" i="4"/>
  <c r="Y8" i="4"/>
  <c r="J8" i="4"/>
  <c r="Y7" i="4"/>
  <c r="N48" i="3"/>
  <c r="L48" i="3"/>
  <c r="E48" i="3"/>
  <c r="F11" i="3"/>
  <c r="F10" i="3"/>
  <c r="K8" i="3"/>
  <c r="Y22" i="2"/>
  <c r="X22" i="2"/>
  <c r="W21" i="2"/>
  <c r="E21" i="2"/>
  <c r="W20" i="2"/>
  <c r="W19" i="2"/>
  <c r="W18" i="2"/>
  <c r="E18" i="2"/>
  <c r="W17" i="2"/>
  <c r="AF16" i="2"/>
  <c r="W16" i="2"/>
  <c r="E16" i="2"/>
  <c r="AG16" i="2" s="1"/>
  <c r="Y15" i="2"/>
  <c r="X15" i="2"/>
  <c r="F11" i="2"/>
  <c r="F10" i="2"/>
  <c r="J8" i="2"/>
  <c r="AG17" i="2" l="1"/>
  <c r="AF17" i="2"/>
  <c r="X14" i="7"/>
  <c r="X19" i="7"/>
  <c r="X34" i="7"/>
  <c r="K34" i="7" s="1"/>
  <c r="P42" i="3" s="1"/>
  <c r="X27" i="7"/>
  <c r="R23" i="4"/>
  <c r="R35" i="4"/>
  <c r="R38" i="4"/>
  <c r="AC16" i="2"/>
  <c r="I32" i="7"/>
  <c r="N40" i="3" s="1"/>
  <c r="AX7" i="8" a="1"/>
  <c r="AX7" i="8" s="1"/>
  <c r="D21" i="5" s="1"/>
  <c r="R21" i="4"/>
  <c r="R26" i="4"/>
  <c r="R28" i="4"/>
  <c r="R30" i="4"/>
  <c r="R33" i="4"/>
  <c r="R41" i="4"/>
  <c r="Z17" i="7"/>
  <c r="T26" i="4" s="1"/>
  <c r="X26" i="4" s="1"/>
  <c r="AF19" i="2"/>
  <c r="AD19" i="2"/>
  <c r="AC19" i="2"/>
  <c r="AF18" i="2"/>
  <c r="U13" i="7"/>
  <c r="S22" i="4" s="1"/>
  <c r="Y22" i="4" s="1"/>
  <c r="R22" i="4"/>
  <c r="R20" i="4"/>
  <c r="I9" i="7"/>
  <c r="N17" i="3" s="1"/>
  <c r="F12" i="7"/>
  <c r="E20" i="3" s="1"/>
  <c r="G17" i="7"/>
  <c r="L25" i="3" s="1"/>
  <c r="F20" i="7"/>
  <c r="E28" i="3" s="1"/>
  <c r="X25" i="7"/>
  <c r="K25" i="7" s="1"/>
  <c r="P33" i="3" s="1"/>
  <c r="H33" i="7"/>
  <c r="M41" i="3" s="1"/>
  <c r="F31" i="7"/>
  <c r="E39" i="3" s="1"/>
  <c r="K27" i="7"/>
  <c r="P35" i="3" s="1"/>
  <c r="F26" i="7"/>
  <c r="E34" i="3" s="1"/>
  <c r="I25" i="7"/>
  <c r="N33" i="3" s="1"/>
  <c r="G11" i="7"/>
  <c r="L19" i="3" s="1"/>
  <c r="F9" i="7"/>
  <c r="E17" i="3" s="1"/>
  <c r="AE17" i="3" s="1"/>
  <c r="G36" i="7"/>
  <c r="L44" i="3" s="1"/>
  <c r="F24" i="7"/>
  <c r="E32" i="3" s="1"/>
  <c r="F23" i="7"/>
  <c r="E31" i="3" s="1"/>
  <c r="F17" i="7"/>
  <c r="E25" i="3" s="1"/>
  <c r="AE25" i="3" s="1"/>
  <c r="G33" i="7"/>
  <c r="L41" i="3" s="1"/>
  <c r="I30" i="7"/>
  <c r="N38" i="3" s="1"/>
  <c r="H26" i="7"/>
  <c r="M34" i="3" s="1"/>
  <c r="J25" i="7"/>
  <c r="O33" i="3" s="1"/>
  <c r="G12" i="7"/>
  <c r="L20" i="3" s="1"/>
  <c r="F14" i="7"/>
  <c r="E22" i="3" s="1"/>
  <c r="AV102" i="8" a="1"/>
  <c r="AV102" i="8" s="1"/>
  <c r="BK7" i="8" a="1"/>
  <c r="BK7" i="8" s="1"/>
  <c r="AV6" i="8" a="1"/>
  <c r="AV6" i="8" s="1"/>
  <c r="R19" i="4"/>
  <c r="I17" i="7"/>
  <c r="N25" i="3" s="1"/>
  <c r="W24" i="7"/>
  <c r="G19" i="7"/>
  <c r="L27" i="3" s="1"/>
  <c r="I23" i="7"/>
  <c r="N31" i="3" s="1"/>
  <c r="G26" i="7"/>
  <c r="L34" i="3" s="1"/>
  <c r="U30" i="7"/>
  <c r="S39" i="4" s="1"/>
  <c r="Y39" i="4" s="1"/>
  <c r="R39" i="4"/>
  <c r="G14" i="7"/>
  <c r="L22" i="3" s="1"/>
  <c r="F15" i="7"/>
  <c r="E23" i="3" s="1"/>
  <c r="Y17" i="7"/>
  <c r="Z26" i="4" s="1"/>
  <c r="H19" i="7"/>
  <c r="M27" i="3" s="1"/>
  <c r="F34" i="7"/>
  <c r="E42" i="3" s="1"/>
  <c r="AB17" i="2"/>
  <c r="R34" i="4"/>
  <c r="I11" i="7"/>
  <c r="N19" i="3" s="1"/>
  <c r="H14" i="7"/>
  <c r="M22" i="3" s="1"/>
  <c r="G15" i="7"/>
  <c r="L23" i="3" s="1"/>
  <c r="I16" i="7"/>
  <c r="N24" i="3" s="1"/>
  <c r="I19" i="7"/>
  <c r="N27" i="3" s="1"/>
  <c r="W27" i="7"/>
  <c r="G31" i="7"/>
  <c r="L39" i="3" s="1"/>
  <c r="G34" i="7"/>
  <c r="L42" i="3" s="1"/>
  <c r="W36" i="7"/>
  <c r="Z36" i="7" s="1"/>
  <c r="H17" i="7"/>
  <c r="M25" i="3" s="1"/>
  <c r="G20" i="7"/>
  <c r="L28" i="3" s="1"/>
  <c r="AE17" i="2"/>
  <c r="AC21" i="2"/>
  <c r="AF21" i="2"/>
  <c r="AD21" i="2"/>
  <c r="Z9" i="7"/>
  <c r="T18" i="4" s="1"/>
  <c r="X18" i="4" s="1"/>
  <c r="I14" i="7"/>
  <c r="N22" i="3" s="1"/>
  <c r="K15" i="7"/>
  <c r="P23" i="3" s="1"/>
  <c r="F18" i="7"/>
  <c r="E26" i="3" s="1"/>
  <c r="U23" i="7"/>
  <c r="S32" i="4" s="1"/>
  <c r="Y32" i="4" s="1"/>
  <c r="R32" i="4"/>
  <c r="F28" i="7"/>
  <c r="E36" i="3" s="1"/>
  <c r="AV11" i="8" a="1"/>
  <c r="AV11" i="8" s="1"/>
  <c r="I8" i="7"/>
  <c r="N16" i="3" s="1"/>
  <c r="X9" i="7"/>
  <c r="U22" i="7"/>
  <c r="S31" i="4" s="1"/>
  <c r="Y31" i="4" s="1"/>
  <c r="F33" i="7"/>
  <c r="E41" i="3" s="1"/>
  <c r="G9" i="7"/>
  <c r="L17" i="3" s="1"/>
  <c r="F10" i="7"/>
  <c r="E18" i="3" s="1"/>
  <c r="H11" i="7"/>
  <c r="M19" i="3" s="1"/>
  <c r="Y9" i="7"/>
  <c r="Z18" i="4" s="1"/>
  <c r="K29" i="7"/>
  <c r="P37" i="3" s="1"/>
  <c r="I36" i="7"/>
  <c r="N44" i="3" s="1"/>
  <c r="K19" i="7"/>
  <c r="P27" i="3" s="1"/>
  <c r="I13" i="7"/>
  <c r="N21" i="3" s="1"/>
  <c r="J14" i="7"/>
  <c r="O22" i="3" s="1"/>
  <c r="BA10" i="8"/>
  <c r="AY132" i="8"/>
  <c r="AZ132" i="8"/>
  <c r="BA9" i="8"/>
  <c r="AX27" i="8" a="1"/>
  <c r="AX27" i="8" s="1"/>
  <c r="D41" i="5" s="1"/>
  <c r="AV32" i="8" a="1"/>
  <c r="AV32" i="8" s="1"/>
  <c r="AX38" i="8" a="1"/>
  <c r="AX38" i="8" s="1"/>
  <c r="AX51" i="8" a="1"/>
  <c r="AX51" i="8" s="1"/>
  <c r="AX54" i="8" a="1"/>
  <c r="AX54" i="8" s="1"/>
  <c r="AX74" i="8" a="1"/>
  <c r="AX74" i="8" s="1"/>
  <c r="AV87" i="8" a="1"/>
  <c r="AV87" i="8" s="1"/>
  <c r="AV91" i="8" a="1"/>
  <c r="AV91" i="8" s="1"/>
  <c r="AV95" i="8" a="1"/>
  <c r="AV95" i="8" s="1"/>
  <c r="AV101" i="8" a="1"/>
  <c r="AV101" i="8" s="1"/>
  <c r="AV106" i="8" a="1"/>
  <c r="AV106" i="8" s="1"/>
  <c r="AV117" i="8" a="1"/>
  <c r="AV117" i="8" s="1"/>
  <c r="AX118" i="8" a="1"/>
  <c r="AX118" i="8" s="1"/>
  <c r="AV124" i="8" a="1"/>
  <c r="AV124" i="8" s="1"/>
  <c r="AV132" i="8" a="1"/>
  <c r="AV132" i="8" s="1"/>
  <c r="AV12" i="8" a="1"/>
  <c r="AV12" i="8" s="1"/>
  <c r="AV18" i="8" a="1"/>
  <c r="AV18" i="8" s="1"/>
  <c r="AX19" i="8" a="1"/>
  <c r="AX19" i="8" s="1"/>
  <c r="D33" i="5" s="1"/>
  <c r="AX25" i="8" a="1"/>
  <c r="AX25" i="8" s="1"/>
  <c r="D39" i="5" s="1"/>
  <c r="AX31" i="8" a="1"/>
  <c r="AX31" i="8" s="1"/>
  <c r="D45" i="5" s="1"/>
  <c r="AV37" i="8" a="1"/>
  <c r="AV37" i="8" s="1"/>
  <c r="AX65" i="8" a="1"/>
  <c r="AX65" i="8" s="1"/>
  <c r="AV86" i="8" a="1"/>
  <c r="AV86" i="8" s="1"/>
  <c r="AV90" i="8" a="1"/>
  <c r="AV90" i="8" s="1"/>
  <c r="AV94" i="8" a="1"/>
  <c r="AV94" i="8" s="1"/>
  <c r="AV99" i="8" a="1"/>
  <c r="AV99" i="8" s="1"/>
  <c r="AV104" i="8" a="1"/>
  <c r="AV104" i="8" s="1"/>
  <c r="AX119" i="8" a="1"/>
  <c r="AX119" i="8" s="1"/>
  <c r="AX127" i="8" a="1"/>
  <c r="AX127" i="8" s="1"/>
  <c r="AX135" i="8" a="1"/>
  <c r="AX135" i="8" s="1"/>
  <c r="AX22" i="8" a="1"/>
  <c r="AX22" i="8" s="1"/>
  <c r="D36" i="5" s="1"/>
  <c r="AV23" i="8" a="1"/>
  <c r="AV23" i="8" s="1"/>
  <c r="AV24" i="8" a="1"/>
  <c r="AV24" i="8" s="1"/>
  <c r="AV30" i="8" a="1"/>
  <c r="AV30" i="8" s="1"/>
  <c r="AX32" i="8" a="1"/>
  <c r="AX32" i="8" s="1"/>
  <c r="D46" i="5" s="1"/>
  <c r="AV36" i="8" a="1"/>
  <c r="AV36" i="8" s="1"/>
  <c r="AX49" i="8" a="1"/>
  <c r="AX49" i="8" s="1"/>
  <c r="AX73" i="8" a="1"/>
  <c r="AX73" i="8" s="1"/>
  <c r="AX78" i="8" a="1"/>
  <c r="AX78" i="8" s="1"/>
  <c r="AV97" i="8" a="1"/>
  <c r="AV97" i="8" s="1"/>
  <c r="AX106" i="8" a="1"/>
  <c r="AX106" i="8" s="1"/>
  <c r="AX124" i="8" a="1"/>
  <c r="AX124" i="8"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64" i="8" a="1"/>
  <c r="AV164" i="8" s="1"/>
  <c r="AV156" i="8" a="1"/>
  <c r="AV156" i="8" s="1"/>
  <c r="AV148" i="8" a="1"/>
  <c r="AV148" i="8" s="1"/>
  <c r="AV161" i="8" a="1"/>
  <c r="AV161" i="8" s="1"/>
  <c r="AV153" i="8" a="1"/>
  <c r="AV153" i="8" s="1"/>
  <c r="AV146" i="8" a="1"/>
  <c r="AV146" i="8" s="1"/>
  <c r="AV142" i="8" a="1"/>
  <c r="AV142" i="8" s="1"/>
  <c r="AV138" i="8" a="1"/>
  <c r="AV138" i="8" s="1"/>
  <c r="AV134" i="8" a="1"/>
  <c r="AV134" i="8" s="1"/>
  <c r="AV130" i="8" a="1"/>
  <c r="AV130" i="8" s="1"/>
  <c r="AV126" i="8" a="1"/>
  <c r="AV126" i="8" s="1"/>
  <c r="AV122" i="8" a="1"/>
  <c r="AV122" i="8" s="1"/>
  <c r="AV38" i="8" a="1"/>
  <c r="AV38" i="8" s="1"/>
  <c r="AV28" i="8" a="1"/>
  <c r="AV28" i="8" s="1"/>
  <c r="AV22" i="8" a="1"/>
  <c r="AV22" i="8" s="1"/>
  <c r="AV158" i="8" a="1"/>
  <c r="AV158" i="8" s="1"/>
  <c r="AV149" i="8" a="1"/>
  <c r="AV149" i="8" s="1"/>
  <c r="AV31" i="8" a="1"/>
  <c r="AV31" i="8" s="1"/>
  <c r="AV163" i="8" a="1"/>
  <c r="AV163" i="8" s="1"/>
  <c r="AV155" i="8" a="1"/>
  <c r="AV155" i="8" s="1"/>
  <c r="AV160" i="8" a="1"/>
  <c r="AV160" i="8" s="1"/>
  <c r="AV152" i="8" a="1"/>
  <c r="AV152" i="8" s="1"/>
  <c r="AV150" i="8" a="1"/>
  <c r="AV150" i="8" s="1"/>
  <c r="AV157" i="8" a="1"/>
  <c r="AV157" i="8" s="1"/>
  <c r="AV162" i="8" a="1"/>
  <c r="AV162" i="8" s="1"/>
  <c r="AV154" i="8" a="1"/>
  <c r="AV154" i="8" s="1"/>
  <c r="AV159" i="8" a="1"/>
  <c r="AV159" i="8" s="1"/>
  <c r="AV118" i="8" a="1"/>
  <c r="AV118" i="8" s="1"/>
  <c r="AV116" i="8" a="1"/>
  <c r="AV116" i="8" s="1"/>
  <c r="AV114" i="8" a="1"/>
  <c r="AV114" i="8" s="1"/>
  <c r="AV112" i="8" a="1"/>
  <c r="AV112" i="8" s="1"/>
  <c r="AV110" i="8" a="1"/>
  <c r="AV110" i="8" s="1"/>
  <c r="AV108" i="8" a="1"/>
  <c r="AV108" i="8" s="1"/>
  <c r="AX117" i="8" a="1"/>
  <c r="AX117" i="8" s="1"/>
  <c r="AX115" i="8" a="1"/>
  <c r="AX115" i="8" s="1"/>
  <c r="AX113" i="8" a="1"/>
  <c r="AX113" i="8" s="1"/>
  <c r="AX111" i="8" a="1"/>
  <c r="AX111" i="8" s="1"/>
  <c r="AX109" i="8" a="1"/>
  <c r="AX109" i="8" s="1"/>
  <c r="AX107" i="8" a="1"/>
  <c r="AX107" i="8" s="1"/>
  <c r="AX105" i="8" a="1"/>
  <c r="AX105" i="8" s="1"/>
  <c r="AX103" i="8" a="1"/>
  <c r="AX103" i="8"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72" i="8" a="1"/>
  <c r="AX72" i="8" s="1"/>
  <c r="AX69" i="8" a="1"/>
  <c r="AX69" i="8" s="1"/>
  <c r="AX62" i="8" a="1"/>
  <c r="AX62" i="8" s="1"/>
  <c r="AX52" i="8" a="1"/>
  <c r="AX52" i="8" s="1"/>
  <c r="AX50" i="8" a="1"/>
  <c r="AX50" i="8" s="1"/>
  <c r="AX42" i="8" a="1"/>
  <c r="AX42" i="8" s="1"/>
  <c r="AX36" i="8" a="1"/>
  <c r="AX36" i="8" s="1"/>
  <c r="D50" i="5" s="1"/>
  <c r="AX34" i="8" a="1"/>
  <c r="AX34" i="8" s="1"/>
  <c r="D48" i="5" s="1"/>
  <c r="AX26" i="8" a="1"/>
  <c r="AX26" i="8" s="1"/>
  <c r="D40" i="5" s="1"/>
  <c r="AX23" i="8" a="1"/>
  <c r="AX23" i="8" s="1"/>
  <c r="D37" i="5" s="1"/>
  <c r="AX66" i="8" a="1"/>
  <c r="AX66" i="8" s="1"/>
  <c r="AX59" i="8" a="1"/>
  <c r="AX59" i="8" s="1"/>
  <c r="AX55" i="8" a="1"/>
  <c r="AX55" i="8" s="1"/>
  <c r="AX39" i="8" a="1"/>
  <c r="AX39" i="8" s="1"/>
  <c r="AX29" i="8" a="1"/>
  <c r="AX29" i="8" s="1"/>
  <c r="D43" i="5" s="1"/>
  <c r="AX144" i="8" a="1"/>
  <c r="AX144" i="8" s="1"/>
  <c r="AX143" i="8" a="1"/>
  <c r="AX143" i="8" s="1"/>
  <c r="AX140" i="8" a="1"/>
  <c r="AX140" i="8" s="1"/>
  <c r="AX139" i="8" a="1"/>
  <c r="AX139" i="8" s="1"/>
  <c r="AX146" i="8" a="1"/>
  <c r="AX146" i="8" s="1"/>
  <c r="AX145" i="8" a="1"/>
  <c r="AX145" i="8" s="1"/>
  <c r="AX142" i="8" a="1"/>
  <c r="AX142" i="8" s="1"/>
  <c r="AX141" i="8" a="1"/>
  <c r="AX141" i="8" s="1"/>
  <c r="AX138" i="8" a="1"/>
  <c r="AX138" i="8" s="1"/>
  <c r="AX137" i="8" a="1"/>
  <c r="AX137" i="8" s="1"/>
  <c r="AX134" i="8" a="1"/>
  <c r="AX134" i="8" s="1"/>
  <c r="AX133" i="8" a="1"/>
  <c r="AX133" i="8" s="1"/>
  <c r="AX130" i="8" a="1"/>
  <c r="AX130" i="8" s="1"/>
  <c r="AX129" i="8" a="1"/>
  <c r="AX129" i="8" s="1"/>
  <c r="AX126" i="8" a="1"/>
  <c r="AX126" i="8" s="1"/>
  <c r="AX125" i="8" a="1"/>
  <c r="AX125" i="8" s="1"/>
  <c r="AX122" i="8" a="1"/>
  <c r="AX122" i="8" s="1"/>
  <c r="AX121" i="8" a="1"/>
  <c r="AX121" i="8" s="1"/>
  <c r="AX6" i="8" a="1"/>
  <c r="AX6" i="8" s="1"/>
  <c r="D20" i="5" s="1"/>
  <c r="AV7" i="8" a="1"/>
  <c r="AV7" i="8" s="1"/>
  <c r="BD7" i="8" a="1"/>
  <c r="BD7" i="8" s="1"/>
  <c r="AX11" i="8" a="1"/>
  <c r="AX11" i="8" s="1"/>
  <c r="D25" i="5" s="1"/>
  <c r="AV13" i="8" a="1"/>
  <c r="AV13" i="8" s="1"/>
  <c r="AV17" i="8" a="1"/>
  <c r="AV17" i="8" s="1"/>
  <c r="BM7" i="8" a="1"/>
  <c r="BM7" i="8" s="1"/>
  <c r="AX12" i="8" a="1"/>
  <c r="AX12" i="8" s="1"/>
  <c r="D26" i="5" s="1"/>
  <c r="AV14" i="8" a="1"/>
  <c r="AV14" i="8" s="1"/>
  <c r="AV16" i="8" a="1"/>
  <c r="AV16" i="8" s="1"/>
  <c r="AX18" i="8" a="1"/>
  <c r="AX18" i="8" s="1"/>
  <c r="D32" i="5" s="1"/>
  <c r="AV21" i="8" a="1"/>
  <c r="AV21" i="8" s="1"/>
  <c r="AX37" i="8" a="1"/>
  <c r="AX37" i="8" s="1"/>
  <c r="D51" i="5" s="1"/>
  <c r="AX47" i="8" a="1"/>
  <c r="AX47" i="8" s="1"/>
  <c r="AX53" i="8" a="1"/>
  <c r="AX53" i="8" s="1"/>
  <c r="AX58" i="8" a="1"/>
  <c r="AX58" i="8" s="1"/>
  <c r="AX61" i="8" a="1"/>
  <c r="AX61" i="8" s="1"/>
  <c r="AX64" i="8" a="1"/>
  <c r="AX64" i="8" s="1"/>
  <c r="AX68" i="8" a="1"/>
  <c r="AX68" i="8" s="1"/>
  <c r="AX71" i="8" a="1"/>
  <c r="AX71" i="8" s="1"/>
  <c r="AX86" i="8" a="1"/>
  <c r="AX86" i="8" s="1"/>
  <c r="AX90" i="8" a="1"/>
  <c r="AX90" i="8" s="1"/>
  <c r="AX94" i="8" a="1"/>
  <c r="AX94" i="8" s="1"/>
  <c r="AV100" i="8" a="1"/>
  <c r="AV100" i="8" s="1"/>
  <c r="AX104" i="8" a="1"/>
  <c r="AX104" i="8" s="1"/>
  <c r="AV107" i="8" a="1"/>
  <c r="AV107" i="8" s="1"/>
  <c r="AX108" i="8" a="1"/>
  <c r="AX108" i="8" s="1"/>
  <c r="AV140" i="8" a="1"/>
  <c r="AV140" i="8" s="1"/>
  <c r="AX24" i="8" a="1"/>
  <c r="AX24" i="8" s="1"/>
  <c r="D38" i="5" s="1"/>
  <c r="AV29" i="8" a="1"/>
  <c r="AV29" i="8" s="1"/>
  <c r="AX30" i="8" a="1"/>
  <c r="AX30" i="8" s="1"/>
  <c r="D44" i="5" s="1"/>
  <c r="AX35" i="8" a="1"/>
  <c r="AX35" i="8" s="1"/>
  <c r="D49" i="5" s="1"/>
  <c r="AX41" i="8" a="1"/>
  <c r="AX41" i="8" s="1"/>
  <c r="AX44" i="8" a="1"/>
  <c r="AX44" i="8" s="1"/>
  <c r="AX48" i="8" a="1"/>
  <c r="AX48" i="8" s="1"/>
  <c r="AX57" i="8" a="1"/>
  <c r="AX57" i="8" s="1"/>
  <c r="AX60" i="8" a="1"/>
  <c r="AX60" i="8" s="1"/>
  <c r="AX67" i="8" a="1"/>
  <c r="AX67" i="8" s="1"/>
  <c r="AX70" i="8" a="1"/>
  <c r="AX70" i="8" s="1"/>
  <c r="AX77" i="8" a="1"/>
  <c r="AX77" i="8" s="1"/>
  <c r="AV82" i="8" a="1"/>
  <c r="AV82" i="8" s="1"/>
  <c r="AV85" i="8" a="1"/>
  <c r="AV85" i="8" s="1"/>
  <c r="AV89" i="8" a="1"/>
  <c r="AV89" i="8" s="1"/>
  <c r="AV93" i="8" a="1"/>
  <c r="AV93" i="8" s="1"/>
  <c r="AV98" i="8" a="1"/>
  <c r="AV98" i="8" s="1"/>
  <c r="AX102" i="8" a="1"/>
  <c r="AX102" i="8" s="1"/>
  <c r="AV109" i="8" a="1"/>
  <c r="AV109" i="8" s="1"/>
  <c r="AX110" i="8" a="1"/>
  <c r="AX110" i="8" s="1"/>
  <c r="AV120" i="8" a="1"/>
  <c r="AV120" i="8" s="1"/>
  <c r="AV128" i="8" a="1"/>
  <c r="AV128" i="8" s="1"/>
  <c r="AV136" i="8" a="1"/>
  <c r="AV136" i="8" s="1"/>
  <c r="AX13" i="8" a="1"/>
  <c r="AX13" i="8" s="1"/>
  <c r="D27" i="5" s="1"/>
  <c r="AV8" i="8" a="1"/>
  <c r="AV8" i="8" s="1"/>
  <c r="AX14" i="8" a="1"/>
  <c r="AX14" i="8" s="1"/>
  <c r="D28" i="5" s="1"/>
  <c r="AX16" i="8" a="1"/>
  <c r="AX16" i="8" s="1"/>
  <c r="AV20" i="8" a="1"/>
  <c r="AV20" i="8" s="1"/>
  <c r="AX21" i="8" a="1"/>
  <c r="AX21" i="8" s="1"/>
  <c r="AX28" i="8" a="1"/>
  <c r="AX28" i="8" s="1"/>
  <c r="AV33" i="8" a="1"/>
  <c r="AV33" i="8" s="1"/>
  <c r="AV34" i="8" a="1"/>
  <c r="AV34" i="8" s="1"/>
  <c r="AX40" i="8" a="1"/>
  <c r="AX40" i="8" s="1"/>
  <c r="AX63" i="8" a="1"/>
  <c r="AX63" i="8" s="1"/>
  <c r="AX75" i="8" a="1"/>
  <c r="AX75" i="8" s="1"/>
  <c r="AV84" i="8" a="1"/>
  <c r="AV84" i="8" s="1"/>
  <c r="AV88" i="8" a="1"/>
  <c r="AV88" i="8" s="1"/>
  <c r="AV92" i="8" a="1"/>
  <c r="AV92" i="8" s="1"/>
  <c r="AV96" i="8" a="1"/>
  <c r="AV96" i="8" s="1"/>
  <c r="AX100" i="8" a="1"/>
  <c r="AX100" i="8" s="1"/>
  <c r="AV111" i="8" a="1"/>
  <c r="AV111" i="8" s="1"/>
  <c r="AX112" i="8" a="1"/>
  <c r="AX112" i="8" s="1"/>
  <c r="AX123" i="8" a="1"/>
  <c r="AX123" i="8" s="1"/>
  <c r="AX131" i="8" a="1"/>
  <c r="AX131" i="8" s="1"/>
  <c r="AV144" i="8" a="1"/>
  <c r="AV144" i="8" s="1"/>
  <c r="AX15" i="8" a="1"/>
  <c r="AX15" i="8" s="1"/>
  <c r="D29" i="5" s="1"/>
  <c r="AV27" i="8" a="1"/>
  <c r="AV27" i="8" s="1"/>
  <c r="AX43" i="8" a="1"/>
  <c r="AX43" i="8" s="1"/>
  <c r="AX46" i="8" a="1"/>
  <c r="AX46" i="8" s="1"/>
  <c r="AX81" i="8" a="1"/>
  <c r="AX81" i="8" s="1"/>
  <c r="AX82" i="8" a="1"/>
  <c r="AX82" i="8" s="1"/>
  <c r="AX98" i="8" a="1"/>
  <c r="AX98" i="8" s="1"/>
  <c r="AV105" i="8" a="1"/>
  <c r="AV105" i="8" s="1"/>
  <c r="AH108" i="8"/>
  <c r="AV113" i="8" a="1"/>
  <c r="AV113" i="8" s="1"/>
  <c r="AX114" i="8" a="1"/>
  <c r="AX114" i="8" s="1"/>
  <c r="AX120" i="8" a="1"/>
  <c r="AX120" i="8" s="1"/>
  <c r="AX128" i="8" a="1"/>
  <c r="AX128" i="8" s="1"/>
  <c r="AX136" i="8" a="1"/>
  <c r="AX136" i="8" s="1"/>
  <c r="AV15" i="8" a="1"/>
  <c r="AV15" i="8" s="1"/>
  <c r="AX17" i="8" a="1"/>
  <c r="AX17" i="8" s="1"/>
  <c r="AV9" i="8" a="1"/>
  <c r="AV9" i="8" s="1"/>
  <c r="AX8" i="8" a="1"/>
  <c r="AX8" i="8" s="1"/>
  <c r="D22" i="5" s="1"/>
  <c r="AV10" i="8" a="1"/>
  <c r="AV10" i="8" s="1"/>
  <c r="AV19" i="8" a="1"/>
  <c r="AV19" i="8" s="1"/>
  <c r="AX20" i="8" a="1"/>
  <c r="AX20" i="8" s="1"/>
  <c r="AV25" i="8" a="1"/>
  <c r="AV25" i="8" s="1"/>
  <c r="AV26" i="8" a="1"/>
  <c r="AV26" i="8" s="1"/>
  <c r="AX33" i="8" a="1"/>
  <c r="AX33" i="8" s="1"/>
  <c r="D47" i="5" s="1"/>
  <c r="AV39" i="8" a="1"/>
  <c r="AV39" i="8" s="1"/>
  <c r="AX45" i="8" a="1"/>
  <c r="AX45" i="8" s="1"/>
  <c r="AI52" i="8"/>
  <c r="AX56" i="8" a="1"/>
  <c r="AX56" i="8" s="1"/>
  <c r="AX79" i="8" a="1"/>
  <c r="AX79" i="8" s="1"/>
  <c r="AX84" i="8" a="1"/>
  <c r="AX84" i="8" s="1"/>
  <c r="AX88" i="8" a="1"/>
  <c r="AX88" i="8" s="1"/>
  <c r="AX92" i="8" a="1"/>
  <c r="AX92" i="8" s="1"/>
  <c r="AJ93" i="8"/>
  <c r="AX96" i="8" a="1"/>
  <c r="AX96" i="8" s="1"/>
  <c r="AV103" i="8" a="1"/>
  <c r="AV103" i="8" s="1"/>
  <c r="AV115" i="8" a="1"/>
  <c r="AV115" i="8" s="1"/>
  <c r="AX116" i="8" a="1"/>
  <c r="AX116" i="8" s="1"/>
  <c r="AI129" i="8"/>
  <c r="H25" i="7"/>
  <c r="M33" i="3" s="1"/>
  <c r="H30" i="7"/>
  <c r="M38" i="3" s="1"/>
  <c r="Y20" i="7"/>
  <c r="M9" i="7"/>
  <c r="R17" i="3" s="1"/>
  <c r="Z17" i="3" s="1"/>
  <c r="Y31" i="7"/>
  <c r="Z40" i="4" s="1"/>
  <c r="V79" i="7"/>
  <c r="AI5" i="8" s="1"/>
  <c r="AI137" i="8" s="1"/>
  <c r="T80" i="7"/>
  <c r="Y10" i="7"/>
  <c r="X21" i="7"/>
  <c r="K21" i="7" s="1"/>
  <c r="P29" i="3" s="1"/>
  <c r="W21" i="7"/>
  <c r="X22" i="7"/>
  <c r="K22" i="7" s="1"/>
  <c r="P30" i="3" s="1"/>
  <c r="W22" i="7"/>
  <c r="X23" i="7"/>
  <c r="K23" i="7" s="1"/>
  <c r="P31" i="3" s="1"/>
  <c r="W23" i="7"/>
  <c r="J23" i="7" s="1"/>
  <c r="O31" i="3" s="1"/>
  <c r="Z24" i="7"/>
  <c r="T33" i="4" s="1"/>
  <c r="X33" i="4" s="1"/>
  <c r="Y24" i="7"/>
  <c r="Z25" i="7"/>
  <c r="T34" i="4" s="1"/>
  <c r="X34" i="4" s="1"/>
  <c r="Y25" i="7"/>
  <c r="Z34" i="4" s="1"/>
  <c r="Y27" i="7"/>
  <c r="Z27" i="7"/>
  <c r="T36" i="4" s="1"/>
  <c r="X36" i="4" s="1"/>
  <c r="J27" i="7"/>
  <c r="O35" i="3" s="1"/>
  <c r="X30" i="7"/>
  <c r="K30" i="7" s="1"/>
  <c r="P38" i="3" s="1"/>
  <c r="W30" i="7"/>
  <c r="U28" i="7"/>
  <c r="X28" i="7"/>
  <c r="K28" i="7" s="1"/>
  <c r="P36" i="3" s="1"/>
  <c r="Y33" i="7"/>
  <c r="L33" i="7" s="1"/>
  <c r="Q41" i="3" s="1"/>
  <c r="G38" i="7"/>
  <c r="K23" i="2" s="1"/>
  <c r="X13" i="7"/>
  <c r="K13" i="7" s="1"/>
  <c r="P21" i="3" s="1"/>
  <c r="W13" i="7"/>
  <c r="Y15" i="7"/>
  <c r="Z15" i="7"/>
  <c r="T24" i="4" s="1"/>
  <c r="X24" i="4" s="1"/>
  <c r="I38" i="7"/>
  <c r="M23" i="2" s="1"/>
  <c r="V77" i="7"/>
  <c r="AG5" i="8" s="1"/>
  <c r="X8" i="7"/>
  <c r="K8" i="7" s="1"/>
  <c r="P16" i="3" s="1"/>
  <c r="W8" i="7"/>
  <c r="U8" i="7"/>
  <c r="X11" i="7"/>
  <c r="K11" i="7" s="1"/>
  <c r="P19" i="3" s="1"/>
  <c r="H20" i="7"/>
  <c r="M28" i="3" s="1"/>
  <c r="Z32" i="7"/>
  <c r="Y32" i="7"/>
  <c r="Z41" i="4" s="1"/>
  <c r="U16" i="7"/>
  <c r="S25" i="4" s="1"/>
  <c r="Y25" i="4" s="1"/>
  <c r="Y29" i="7"/>
  <c r="W12" i="7"/>
  <c r="J12" i="7" s="1"/>
  <c r="O20" i="3" s="1"/>
  <c r="Y14" i="7"/>
  <c r="X16" i="7"/>
  <c r="K16" i="7" s="1"/>
  <c r="P24" i="3" s="1"/>
  <c r="X20" i="7"/>
  <c r="Z20" i="7" s="1"/>
  <c r="T29" i="4" s="1"/>
  <c r="X29" i="4" s="1"/>
  <c r="G28" i="7"/>
  <c r="L36" i="3" s="1"/>
  <c r="Z14" i="7"/>
  <c r="H12" i="7"/>
  <c r="M20" i="3" s="1"/>
  <c r="X18" i="7"/>
  <c r="K18" i="7" s="1"/>
  <c r="P26" i="3" s="1"/>
  <c r="J10" i="7"/>
  <c r="O18" i="3" s="1"/>
  <c r="X10" i="7"/>
  <c r="K10" i="7" s="1"/>
  <c r="P18" i="3" s="1"/>
  <c r="W18" i="7"/>
  <c r="I21" i="7"/>
  <c r="N29" i="3" s="1"/>
  <c r="M36" i="7"/>
  <c r="R44" i="3" s="1"/>
  <c r="J9" i="7"/>
  <c r="O17" i="3" s="1"/>
  <c r="G10" i="7"/>
  <c r="L18" i="3" s="1"/>
  <c r="K14" i="7"/>
  <c r="P22" i="3" s="1"/>
  <c r="W16" i="7"/>
  <c r="I20" i="7"/>
  <c r="N28" i="3" s="1"/>
  <c r="F21" i="7"/>
  <c r="E29" i="3" s="1"/>
  <c r="AC29" i="3" s="1"/>
  <c r="J28" i="7"/>
  <c r="O36" i="3" s="1"/>
  <c r="J33" i="7"/>
  <c r="O41" i="3" s="1"/>
  <c r="F8" i="7"/>
  <c r="E16" i="3" s="1"/>
  <c r="AB16" i="3" s="1"/>
  <c r="V80" i="7"/>
  <c r="AJ5" i="8" s="1"/>
  <c r="AJ20" i="8" s="1"/>
  <c r="K9" i="7"/>
  <c r="P17" i="3" s="1"/>
  <c r="H10" i="7"/>
  <c r="M18" i="3" s="1"/>
  <c r="W11" i="7"/>
  <c r="G13" i="7"/>
  <c r="L21" i="3" s="1"/>
  <c r="I15" i="7"/>
  <c r="N23" i="3" s="1"/>
  <c r="F16" i="7"/>
  <c r="E24" i="3" s="1"/>
  <c r="Z24" i="3" s="1"/>
  <c r="K17" i="7"/>
  <c r="P25" i="3" s="1"/>
  <c r="H18" i="7"/>
  <c r="M26" i="3" s="1"/>
  <c r="W19" i="7"/>
  <c r="J20" i="7"/>
  <c r="O28" i="3" s="1"/>
  <c r="G21" i="7"/>
  <c r="L29" i="3" s="1"/>
  <c r="H22" i="7"/>
  <c r="M30" i="3" s="1"/>
  <c r="J24" i="7"/>
  <c r="O32" i="3" s="1"/>
  <c r="F25" i="7"/>
  <c r="E33" i="3" s="1"/>
  <c r="AE33" i="3" s="1"/>
  <c r="W26" i="7"/>
  <c r="H27" i="7"/>
  <c r="M35" i="3" s="1"/>
  <c r="G29" i="7"/>
  <c r="L37" i="3" s="1"/>
  <c r="X31" i="7"/>
  <c r="Z31" i="7" s="1"/>
  <c r="T40" i="4" s="1"/>
  <c r="X40" i="4" s="1"/>
  <c r="T77" i="7"/>
  <c r="U5" i="8" s="1"/>
  <c r="U52" i="8" s="1"/>
  <c r="T78" i="7"/>
  <c r="V78" i="7"/>
  <c r="AH5" i="8" s="1"/>
  <c r="AH35" i="8" s="1"/>
  <c r="J36" i="7"/>
  <c r="O44" i="3" s="1"/>
  <c r="H34" i="7"/>
  <c r="M42" i="3" s="1"/>
  <c r="F32" i="7"/>
  <c r="E40" i="3" s="1"/>
  <c r="G35" i="7"/>
  <c r="L43" i="3" s="1"/>
  <c r="H32" i="7"/>
  <c r="M40" i="3" s="1"/>
  <c r="F30" i="7"/>
  <c r="E38" i="3" s="1"/>
  <c r="Z38" i="3" s="1"/>
  <c r="I29" i="7"/>
  <c r="N37" i="3" s="1"/>
  <c r="G27" i="7"/>
  <c r="L35" i="3" s="1"/>
  <c r="J26" i="7"/>
  <c r="O34" i="3" s="1"/>
  <c r="M25" i="7"/>
  <c r="R33" i="3" s="1"/>
  <c r="H24" i="7"/>
  <c r="M32" i="3" s="1"/>
  <c r="F22" i="7"/>
  <c r="E30" i="3" s="1"/>
  <c r="AD30" i="3" s="1"/>
  <c r="K36" i="7"/>
  <c r="P44" i="3" s="1"/>
  <c r="F35" i="7"/>
  <c r="E43" i="3" s="1"/>
  <c r="Z43" i="3" s="1"/>
  <c r="I34" i="7"/>
  <c r="N42" i="3" s="1"/>
  <c r="G32" i="7"/>
  <c r="L40" i="3" s="1"/>
  <c r="J31" i="7"/>
  <c r="O39" i="3" s="1"/>
  <c r="H29" i="7"/>
  <c r="M37" i="3" s="1"/>
  <c r="F27" i="7"/>
  <c r="E35" i="3" s="1"/>
  <c r="AA35" i="3" s="1"/>
  <c r="I26" i="7"/>
  <c r="N34" i="3" s="1"/>
  <c r="L25" i="7"/>
  <c r="Q33" i="3" s="1"/>
  <c r="G24" i="7"/>
  <c r="L32" i="3" s="1"/>
  <c r="I12" i="7"/>
  <c r="N20" i="3" s="1"/>
  <c r="F13" i="7"/>
  <c r="E21" i="3" s="1"/>
  <c r="Z21" i="3" s="1"/>
  <c r="H15" i="7"/>
  <c r="M23" i="3" s="1"/>
  <c r="J17" i="7"/>
  <c r="O25" i="3" s="1"/>
  <c r="G18" i="7"/>
  <c r="L26" i="3" s="1"/>
  <c r="I24" i="7"/>
  <c r="N32" i="3" s="1"/>
  <c r="K26" i="7"/>
  <c r="P34" i="3" s="1"/>
  <c r="F29" i="7"/>
  <c r="E37" i="3" s="1"/>
  <c r="AC37" i="3" s="1"/>
  <c r="X32" i="7"/>
  <c r="K32" i="7" s="1"/>
  <c r="P40" i="3" s="1"/>
  <c r="G8" i="7"/>
  <c r="L16" i="3" s="1"/>
  <c r="L9" i="7"/>
  <c r="Q17" i="3" s="1"/>
  <c r="I10" i="7"/>
  <c r="N18" i="3" s="1"/>
  <c r="F11" i="7"/>
  <c r="E19" i="3" s="1"/>
  <c r="AD19" i="3" s="1"/>
  <c r="K12" i="7"/>
  <c r="P20" i="3" s="1"/>
  <c r="H13" i="7"/>
  <c r="M21" i="3" s="1"/>
  <c r="J15" i="7"/>
  <c r="O23" i="3" s="1"/>
  <c r="G16" i="7"/>
  <c r="L24" i="3" s="1"/>
  <c r="L17" i="7"/>
  <c r="Q25" i="3" s="1"/>
  <c r="I18" i="7"/>
  <c r="N26" i="3" s="1"/>
  <c r="F19" i="7"/>
  <c r="E27" i="3" s="1"/>
  <c r="AE27" i="3" s="1"/>
  <c r="H21" i="7"/>
  <c r="M29" i="3" s="1"/>
  <c r="I22" i="7"/>
  <c r="N30" i="3" s="1"/>
  <c r="K24" i="7"/>
  <c r="P32" i="3" s="1"/>
  <c r="G25" i="7"/>
  <c r="L33" i="3" s="1"/>
  <c r="I27" i="7"/>
  <c r="N35" i="3" s="1"/>
  <c r="J29" i="7"/>
  <c r="O37" i="3" s="1"/>
  <c r="G30" i="7"/>
  <c r="L38" i="3" s="1"/>
  <c r="F36" i="7"/>
  <c r="E44" i="3" s="1"/>
  <c r="V82" i="7"/>
  <c r="AL5" i="8" s="1"/>
  <c r="AL21" i="8" s="1"/>
  <c r="Z29" i="7"/>
  <c r="T38" i="4" s="1"/>
  <c r="X38" i="4" s="1"/>
  <c r="H35" i="7"/>
  <c r="M43" i="3" s="1"/>
  <c r="T81" i="7"/>
  <c r="V81" i="7"/>
  <c r="AK5" i="8" s="1"/>
  <c r="AK977" i="8" s="1"/>
  <c r="I35" i="7"/>
  <c r="N43" i="3" s="1"/>
  <c r="H36" i="7"/>
  <c r="M44" i="3" s="1"/>
  <c r="T79" i="7"/>
  <c r="R31" i="7"/>
  <c r="W34" i="7"/>
  <c r="J34" i="7" s="1"/>
  <c r="O42" i="3" s="1"/>
  <c r="W35" i="7"/>
  <c r="X35" i="7"/>
  <c r="K35" i="7" s="1"/>
  <c r="P43" i="3" s="1"/>
  <c r="I28" i="7"/>
  <c r="N36" i="3" s="1"/>
  <c r="H31" i="7"/>
  <c r="M39" i="3" s="1"/>
  <c r="J32" i="7"/>
  <c r="O40" i="3" s="1"/>
  <c r="I33" i="7"/>
  <c r="N41" i="3" s="1"/>
  <c r="X33" i="7"/>
  <c r="K33" i="7" s="1"/>
  <c r="P41" i="3" s="1"/>
  <c r="Y36" i="7"/>
  <c r="L36" i="7" s="1"/>
  <c r="Q44" i="3" s="1"/>
  <c r="G22" i="7"/>
  <c r="L30" i="3" s="1"/>
  <c r="I31" i="7"/>
  <c r="N39" i="3" s="1"/>
  <c r="T82" i="7"/>
  <c r="AE16" i="3"/>
  <c r="Z27" i="3"/>
  <c r="AE32" i="3"/>
  <c r="Z35" i="3"/>
  <c r="C17" i="3"/>
  <c r="AA19" i="3"/>
  <c r="AC21" i="3"/>
  <c r="AD22" i="3"/>
  <c r="AE23" i="3"/>
  <c r="C25" i="3"/>
  <c r="AA27" i="3"/>
  <c r="AE31" i="3"/>
  <c r="AE39" i="3"/>
  <c r="C41" i="3"/>
  <c r="AA43" i="3"/>
  <c r="AA25" i="3"/>
  <c r="Z40" i="3"/>
  <c r="AA41" i="3"/>
  <c r="AB17" i="3"/>
  <c r="AD27" i="3"/>
  <c r="Z31" i="3"/>
  <c r="AA32" i="3"/>
  <c r="Z39" i="3"/>
  <c r="AA40" i="3"/>
  <c r="AB41" i="3"/>
  <c r="Z41" i="3"/>
  <c r="Z23" i="3"/>
  <c r="AC25" i="3"/>
  <c r="AB32" i="3"/>
  <c r="AA39" i="3"/>
  <c r="AB40" i="3"/>
  <c r="AC41" i="3"/>
  <c r="Z25" i="3"/>
  <c r="AA17" i="3"/>
  <c r="Z32" i="3"/>
  <c r="AC17" i="3"/>
  <c r="AE19" i="3"/>
  <c r="Z22" i="3"/>
  <c r="Z30" i="3"/>
  <c r="AA31" i="3"/>
  <c r="AB23" i="3"/>
  <c r="AD25" i="3"/>
  <c r="Z29" i="3"/>
  <c r="AA30" i="3"/>
  <c r="AB31" i="3"/>
  <c r="Z37" i="3"/>
  <c r="AB39" i="3"/>
  <c r="AC40" i="3"/>
  <c r="AD41" i="3"/>
  <c r="AA16" i="3"/>
  <c r="AC16" i="3"/>
  <c r="AD17" i="3"/>
  <c r="AG18" i="2"/>
  <c r="AE20" i="2"/>
  <c r="AG19" i="2"/>
  <c r="AE21" i="2"/>
  <c r="AG20" i="2"/>
  <c r="AD16" i="2"/>
  <c r="AB18" i="2"/>
  <c r="AE16" i="2"/>
  <c r="AD17" i="2"/>
  <c r="AC18" i="2"/>
  <c r="AB19" i="2"/>
  <c r="AB20" i="2"/>
  <c r="AE18" i="2"/>
  <c r="AC20" i="2"/>
  <c r="AB21" i="2"/>
  <c r="H23" i="7" l="1"/>
  <c r="M31" i="3" s="1"/>
  <c r="AI121" i="8"/>
  <c r="AH137" i="8"/>
  <c r="AA38" i="3"/>
  <c r="AE24" i="3"/>
  <c r="K31" i="7"/>
  <c r="P39" i="3" s="1"/>
  <c r="R32" i="7"/>
  <c r="AH10" i="8"/>
  <c r="AH19" i="8"/>
  <c r="AA33" i="3"/>
  <c r="AC33" i="3"/>
  <c r="AE35" i="3"/>
  <c r="AK106" i="8"/>
  <c r="AI28" i="8"/>
  <c r="AI122" i="8"/>
  <c r="BA7" i="8"/>
  <c r="AD33" i="3"/>
  <c r="C33" i="3"/>
  <c r="Z33" i="3"/>
  <c r="AI102" i="8"/>
  <c r="AI58" i="8"/>
  <c r="AI21" i="8"/>
  <c r="AH53" i="8"/>
  <c r="AB24" i="3"/>
  <c r="AB33" i="3"/>
  <c r="AL97" i="8"/>
  <c r="M17" i="7"/>
  <c r="R25" i="3" s="1"/>
  <c r="AB25" i="3" s="1"/>
  <c r="G81" i="7"/>
  <c r="K20" i="2" s="1"/>
  <c r="Y5" i="8"/>
  <c r="L31" i="7"/>
  <c r="Q39" i="3" s="1"/>
  <c r="R27" i="7"/>
  <c r="U125" i="8"/>
  <c r="AK90" i="8"/>
  <c r="AJ48" i="8"/>
  <c r="U17" i="8"/>
  <c r="AA37" i="3"/>
  <c r="AB37" i="3"/>
  <c r="C37" i="3"/>
  <c r="AE37" i="3"/>
  <c r="C40" i="3"/>
  <c r="AE40" i="3"/>
  <c r="R17" i="7"/>
  <c r="M14" i="7"/>
  <c r="R22" i="3" s="1"/>
  <c r="AA22" i="3" s="1"/>
  <c r="T23" i="4"/>
  <c r="X23" i="4" s="1"/>
  <c r="AG989" i="8"/>
  <c r="AG968" i="8"/>
  <c r="AG955" i="8"/>
  <c r="AG998" i="8"/>
  <c r="AM998" i="8" s="1"/>
  <c r="AN998" i="8" s="1"/>
  <c r="AG970" i="8"/>
  <c r="AG912" i="8"/>
  <c r="AG982" i="8"/>
  <c r="AG927" i="8"/>
  <c r="AG909" i="8"/>
  <c r="AG963" i="8"/>
  <c r="AG906" i="8"/>
  <c r="AG908" i="8"/>
  <c r="AG842" i="8"/>
  <c r="AG881" i="8"/>
  <c r="AG929" i="8"/>
  <c r="AG890" i="8"/>
  <c r="AG872" i="8"/>
  <c r="AG859" i="8"/>
  <c r="AG854" i="8"/>
  <c r="AG817" i="8"/>
  <c r="AM817" i="8" s="1"/>
  <c r="AN817" i="8" s="1"/>
  <c r="AG831" i="8"/>
  <c r="AG837" i="8"/>
  <c r="AG824" i="8"/>
  <c r="AG799" i="8"/>
  <c r="AG767" i="8"/>
  <c r="AG813" i="8"/>
  <c r="AG768" i="8"/>
  <c r="AG793" i="8"/>
  <c r="AM793" i="8" s="1"/>
  <c r="AN793" i="8" s="1"/>
  <c r="AG732" i="8"/>
  <c r="AG785" i="8"/>
  <c r="AG745" i="8"/>
  <c r="AG702" i="8"/>
  <c r="AG670" i="8"/>
  <c r="AG638" i="8"/>
  <c r="AG776" i="8"/>
  <c r="AG733" i="8"/>
  <c r="AG743" i="8"/>
  <c r="AG746" i="8"/>
  <c r="AG705" i="8"/>
  <c r="AG661" i="8"/>
  <c r="AG596" i="8"/>
  <c r="AG660" i="8"/>
  <c r="AG688" i="8"/>
  <c r="AG605" i="8"/>
  <c r="AM605" i="8" s="1"/>
  <c r="AN605" i="8" s="1"/>
  <c r="AG573" i="8"/>
  <c r="AG727" i="8"/>
  <c r="AG669" i="8"/>
  <c r="AG712" i="8"/>
  <c r="AG656" i="8"/>
  <c r="AG648" i="8"/>
  <c r="AG602" i="8"/>
  <c r="AM602" i="8" s="1"/>
  <c r="AN602" i="8" s="1"/>
  <c r="AG659" i="8"/>
  <c r="AG568" i="8"/>
  <c r="AG614" i="8"/>
  <c r="AG554" i="8"/>
  <c r="AG518" i="8"/>
  <c r="AG558" i="8"/>
  <c r="AG556" i="8"/>
  <c r="AG498" i="8"/>
  <c r="AG466" i="8"/>
  <c r="AG540" i="8"/>
  <c r="AG495" i="8"/>
  <c r="AG463" i="8"/>
  <c r="AG431" i="8"/>
  <c r="AG981" i="8"/>
  <c r="AG960" i="8"/>
  <c r="AG947" i="8"/>
  <c r="AG1004" i="8"/>
  <c r="AG961" i="8"/>
  <c r="AG907" i="8"/>
  <c r="AG979" i="8"/>
  <c r="AG904" i="8"/>
  <c r="AM904" i="8" s="1"/>
  <c r="AN904" i="8" s="1"/>
  <c r="AG893" i="8"/>
  <c r="AG954" i="8"/>
  <c r="AG905" i="8"/>
  <c r="AG894" i="8"/>
  <c r="AG1003" i="8"/>
  <c r="AG957" i="8"/>
  <c r="AG902" i="8"/>
  <c r="AG919" i="8"/>
  <c r="AG871" i="8"/>
  <c r="AG844" i="8"/>
  <c r="AG876" i="8"/>
  <c r="AG918" i="8"/>
  <c r="AG823" i="8"/>
  <c r="AG829" i="8"/>
  <c r="AG820" i="8"/>
  <c r="AG795" i="8"/>
  <c r="AG763" i="8"/>
  <c r="AG806" i="8"/>
  <c r="AG801" i="8"/>
  <c r="AG772" i="8"/>
  <c r="AG728" i="8"/>
  <c r="AG784" i="8"/>
  <c r="AG735" i="8"/>
  <c r="AG698" i="8"/>
  <c r="AG666" i="8"/>
  <c r="AG634" i="8"/>
  <c r="AG753" i="8"/>
  <c r="AG782" i="8"/>
  <c r="AM782" i="8" s="1"/>
  <c r="AN782" i="8" s="1"/>
  <c r="AG742" i="8"/>
  <c r="AG741" i="8"/>
  <c r="AG701" i="8"/>
  <c r="AG645" i="8"/>
  <c r="AG592" i="8"/>
  <c r="AG655" i="8"/>
  <c r="AG687" i="8"/>
  <c r="AG601" i="8"/>
  <c r="AM601" i="8" s="1"/>
  <c r="AN601" i="8" s="1"/>
  <c r="AG569" i="8"/>
  <c r="AG711" i="8"/>
  <c r="AG723" i="8"/>
  <c r="AG680" i="8"/>
  <c r="AG651" i="8"/>
  <c r="AG657" i="8"/>
  <c r="AG591" i="8"/>
  <c r="AM591" i="8" s="1"/>
  <c r="AN591" i="8" s="1"/>
  <c r="AG632" i="8"/>
  <c r="AG567" i="8"/>
  <c r="AG599" i="8"/>
  <c r="AG546" i="8"/>
  <c r="AG514" i="8"/>
  <c r="AG548" i="8"/>
  <c r="AG536" i="8"/>
  <c r="AG494" i="8"/>
  <c r="AG462" i="8"/>
  <c r="AM462" i="8" s="1"/>
  <c r="AN462" i="8" s="1"/>
  <c r="AG535" i="8"/>
  <c r="AG491" i="8"/>
  <c r="AG459" i="8"/>
  <c r="AG427" i="8"/>
  <c r="AG566" i="8"/>
  <c r="AG562" i="8"/>
  <c r="AG516" i="8"/>
  <c r="AG493" i="8"/>
  <c r="AM493" i="8" s="1"/>
  <c r="AN493" i="8" s="1"/>
  <c r="AG428" i="8"/>
  <c r="AG382" i="8"/>
  <c r="AG350" i="8"/>
  <c r="AG318" i="8"/>
  <c r="AG286" i="8"/>
  <c r="AG254" i="8"/>
  <c r="AG488" i="8"/>
  <c r="AG432" i="8"/>
  <c r="AG394" i="8"/>
  <c r="AG452" i="8"/>
  <c r="AG409" i="8"/>
  <c r="AG446" i="8"/>
  <c r="AG408" i="8"/>
  <c r="AG377" i="8"/>
  <c r="AG375" i="8"/>
  <c r="AG246" i="8"/>
  <c r="AM246" i="8" s="1"/>
  <c r="AN246" i="8" s="1"/>
  <c r="AG387" i="8"/>
  <c r="AG308" i="8"/>
  <c r="AG243" i="8"/>
  <c r="AG182" i="8"/>
  <c r="AG143" i="8"/>
  <c r="AG127" i="8"/>
  <c r="AG329" i="8"/>
  <c r="AG230" i="8"/>
  <c r="AG1005" i="8"/>
  <c r="AG975" i="8"/>
  <c r="AG983" i="8"/>
  <c r="AG1002" i="8"/>
  <c r="AG928" i="8"/>
  <c r="AG926" i="8"/>
  <c r="AG969" i="8"/>
  <c r="AG959" i="8"/>
  <c r="AG932" i="8"/>
  <c r="AG853" i="8"/>
  <c r="AG917" i="8"/>
  <c r="AG934" i="8"/>
  <c r="AG858" i="8"/>
  <c r="AG962" i="8"/>
  <c r="AG950" i="8"/>
  <c r="AG951" i="8"/>
  <c r="AM951" i="8" s="1"/>
  <c r="AN951" i="8" s="1"/>
  <c r="AG884" i="8"/>
  <c r="AG873" i="8"/>
  <c r="AG879" i="8"/>
  <c r="AG833" i="8"/>
  <c r="AG855" i="8"/>
  <c r="AG818" i="8"/>
  <c r="AG822" i="8"/>
  <c r="AG807" i="8"/>
  <c r="AG775" i="8"/>
  <c r="AG816" i="8"/>
  <c r="AG786" i="8"/>
  <c r="AG804" i="8"/>
  <c r="AG740" i="8"/>
  <c r="AG808" i="8"/>
  <c r="AG814" i="8"/>
  <c r="AG710" i="8"/>
  <c r="AG678" i="8"/>
  <c r="AG646" i="8"/>
  <c r="AG810" i="8"/>
  <c r="AG739" i="8"/>
  <c r="AG758" i="8"/>
  <c r="AG766" i="8"/>
  <c r="AG713" i="8"/>
  <c r="AG683" i="8"/>
  <c r="AM683" i="8" s="1"/>
  <c r="AN683" i="8" s="1"/>
  <c r="AG604" i="8"/>
  <c r="AG676" i="8"/>
  <c r="AG699" i="8"/>
  <c r="AG613" i="8"/>
  <c r="AG581" i="8"/>
  <c r="AG549" i="8"/>
  <c r="AG692" i="8"/>
  <c r="AG722" i="8"/>
  <c r="AM722" i="8" s="1"/>
  <c r="AN722" i="8" s="1"/>
  <c r="AG672" i="8"/>
  <c r="AG663" i="8"/>
  <c r="AG590" i="8"/>
  <c r="AG603" i="8"/>
  <c r="AG595" i="8"/>
  <c r="AG580" i="8"/>
  <c r="AG560" i="8"/>
  <c r="AG526" i="8"/>
  <c r="AM526" i="8" s="1"/>
  <c r="AN526" i="8" s="1"/>
  <c r="AG564" i="8"/>
  <c r="AG607" i="8"/>
  <c r="AG506" i="8"/>
  <c r="AG474" i="8"/>
  <c r="AG525" i="8"/>
  <c r="AG503" i="8"/>
  <c r="AG471" i="8"/>
  <c r="AG439" i="8"/>
  <c r="AM439" i="8" s="1"/>
  <c r="AN439" i="8" s="1"/>
  <c r="AG407" i="8"/>
  <c r="AG523" i="8"/>
  <c r="AG544" i="8"/>
  <c r="AG481" i="8"/>
  <c r="AG444" i="8"/>
  <c r="AG401" i="8"/>
  <c r="AG362" i="8"/>
  <c r="AG330" i="8"/>
  <c r="AM330" i="8" s="1"/>
  <c r="AN330" i="8" s="1"/>
  <c r="AG298" i="8"/>
  <c r="AG266" i="8"/>
  <c r="AG245" i="8"/>
  <c r="AG448" i="8"/>
  <c r="AG405" i="8"/>
  <c r="AG461" i="8"/>
  <c r="AG425" i="8"/>
  <c r="AG501" i="8"/>
  <c r="AG424" i="8"/>
  <c r="AG389" i="8"/>
  <c r="AG357" i="8"/>
  <c r="AG293" i="8"/>
  <c r="AG221" i="8"/>
  <c r="AG997" i="8"/>
  <c r="AG974" i="8"/>
  <c r="AG971" i="8"/>
  <c r="AG988" i="8"/>
  <c r="AG920" i="8"/>
  <c r="AG924" i="8"/>
  <c r="AG1001" i="8"/>
  <c r="AG943" i="8"/>
  <c r="AG913" i="8"/>
  <c r="AG845" i="8"/>
  <c r="AG914" i="8"/>
  <c r="AM914" i="8" s="1"/>
  <c r="AN914" i="8" s="1"/>
  <c r="AG910" i="8"/>
  <c r="AG850" i="8"/>
  <c r="AG887" i="8"/>
  <c r="AG948" i="8"/>
  <c r="AG930" i="8"/>
  <c r="AG878" i="8"/>
  <c r="AG860" i="8"/>
  <c r="AG856" i="8"/>
  <c r="AM856" i="8" s="1"/>
  <c r="AN856" i="8" s="1"/>
  <c r="AG825" i="8"/>
  <c r="AG841" i="8"/>
  <c r="AG867" i="8"/>
  <c r="AG868" i="8"/>
  <c r="AG803" i="8"/>
  <c r="AG771" i="8"/>
  <c r="AG848" i="8"/>
  <c r="AG773" i="8"/>
  <c r="AG796" i="8"/>
  <c r="AG736" i="8"/>
  <c r="AG792" i="8"/>
  <c r="AG777" i="8"/>
  <c r="AG706" i="8"/>
  <c r="AG674" i="8"/>
  <c r="AG642" i="8"/>
  <c r="AG778" i="8"/>
  <c r="AG738" i="8"/>
  <c r="AG754" i="8"/>
  <c r="AG747" i="8"/>
  <c r="AG709" i="8"/>
  <c r="AG976" i="8"/>
  <c r="AG993" i="8"/>
  <c r="AG936" i="8"/>
  <c r="AG985" i="8"/>
  <c r="AM985" i="8" s="1"/>
  <c r="AN985" i="8" s="1"/>
  <c r="AG945" i="8"/>
  <c r="AG922" i="8"/>
  <c r="AG866" i="8"/>
  <c r="AG880" i="8"/>
  <c r="AG916" i="8"/>
  <c r="AG889" i="8"/>
  <c r="AG836" i="8"/>
  <c r="AG830" i="8"/>
  <c r="AG779" i="8"/>
  <c r="AG790" i="8"/>
  <c r="AG744" i="8"/>
  <c r="AG765" i="8"/>
  <c r="AG682" i="8"/>
  <c r="AG618" i="8"/>
  <c r="AG749" i="8"/>
  <c r="AG717" i="8"/>
  <c r="AG612" i="8"/>
  <c r="AG644" i="8"/>
  <c r="AG617" i="8"/>
  <c r="AG561" i="8"/>
  <c r="AG691" i="8"/>
  <c r="AG695" i="8"/>
  <c r="AG653" i="8"/>
  <c r="AM653" i="8" s="1"/>
  <c r="AN653" i="8" s="1"/>
  <c r="AG625" i="8"/>
  <c r="AG631" i="8"/>
  <c r="AG559" i="8"/>
  <c r="AG598" i="8"/>
  <c r="AG531" i="8"/>
  <c r="AG478" i="8"/>
  <c r="AG519" i="8"/>
  <c r="AG467" i="8"/>
  <c r="AG415" i="8"/>
  <c r="AG512" i="8"/>
  <c r="AG509" i="8"/>
  <c r="AG450" i="8"/>
  <c r="AG390" i="8"/>
  <c r="AG346" i="8"/>
  <c r="AG306" i="8"/>
  <c r="AG262" i="8"/>
  <c r="AG485" i="8"/>
  <c r="AM485" i="8" s="1"/>
  <c r="AN485" i="8" s="1"/>
  <c r="AG416" i="8"/>
  <c r="AG480" i="8"/>
  <c r="AG404" i="8"/>
  <c r="AG430" i="8"/>
  <c r="AG385" i="8"/>
  <c r="AG372" i="8"/>
  <c r="AG229" i="8"/>
  <c r="AG335" i="8"/>
  <c r="AM335" i="8" s="1"/>
  <c r="AN335" i="8" s="1"/>
  <c r="AG260" i="8"/>
  <c r="AG186" i="8"/>
  <c r="AG141" i="8"/>
  <c r="AG123" i="8"/>
  <c r="AG281" i="8"/>
  <c r="AG214" i="8"/>
  <c r="AG323" i="8"/>
  <c r="AG359" i="8"/>
  <c r="AG368" i="8"/>
  <c r="AG284" i="8"/>
  <c r="AG305" i="8"/>
  <c r="AG304" i="8"/>
  <c r="AG240" i="8"/>
  <c r="AG172" i="8"/>
  <c r="AG193" i="8"/>
  <c r="AG69" i="8"/>
  <c r="AG203" i="8"/>
  <c r="AG66" i="8"/>
  <c r="AG197" i="8"/>
  <c r="AG241" i="8"/>
  <c r="AG154" i="8"/>
  <c r="AG185" i="8"/>
  <c r="AG195" i="8"/>
  <c r="AG253" i="8"/>
  <c r="AG142" i="8"/>
  <c r="AG114" i="8"/>
  <c r="AG88" i="8"/>
  <c r="AG10" i="8"/>
  <c r="AG85" i="8"/>
  <c r="AG44" i="8"/>
  <c r="AG71" i="8"/>
  <c r="AM71" i="8" s="1"/>
  <c r="AN71" i="8" s="1"/>
  <c r="AG20" i="8"/>
  <c r="AG30" i="8"/>
  <c r="AG973" i="8"/>
  <c r="AG939" i="8"/>
  <c r="AG958" i="8"/>
  <c r="AG972" i="8"/>
  <c r="AG885" i="8"/>
  <c r="AG996" i="8"/>
  <c r="AG966" i="8"/>
  <c r="AM966" i="8" s="1"/>
  <c r="AN966" i="8" s="1"/>
  <c r="AG900" i="8"/>
  <c r="AG863" i="8"/>
  <c r="AG849" i="8"/>
  <c r="AG815" i="8"/>
  <c r="AG809" i="8"/>
  <c r="AG759" i="8"/>
  <c r="AG789" i="8"/>
  <c r="AG724" i="8"/>
  <c r="AG734" i="8"/>
  <c r="AG662" i="8"/>
  <c r="AG752" i="8"/>
  <c r="AG781" i="8"/>
  <c r="AG697" i="8"/>
  <c r="AG608" i="8"/>
  <c r="AG639" i="8"/>
  <c r="AG609" i="8"/>
  <c r="AM609" i="8" s="1"/>
  <c r="AN609" i="8" s="1"/>
  <c r="AG557" i="8"/>
  <c r="AG703" i="8"/>
  <c r="AG681" i="8"/>
  <c r="AG647" i="8"/>
  <c r="AG664" i="8"/>
  <c r="AG627" i="8"/>
  <c r="AG542" i="8"/>
  <c r="AG574" i="8"/>
  <c r="AG520" i="8"/>
  <c r="AG470" i="8"/>
  <c r="AG511" i="8"/>
  <c r="AG455" i="8"/>
  <c r="AG411" i="8"/>
  <c r="AG571" i="8"/>
  <c r="AG572" i="8"/>
  <c r="AG449" i="8"/>
  <c r="AG386" i="8"/>
  <c r="AG342" i="8"/>
  <c r="AG302" i="8"/>
  <c r="AG258" i="8"/>
  <c r="AG460" i="8"/>
  <c r="AG406" i="8"/>
  <c r="AG477" i="8"/>
  <c r="AG492" i="8"/>
  <c r="AG429" i="8"/>
  <c r="AG381" i="8"/>
  <c r="AG341" i="8"/>
  <c r="AG225" i="8"/>
  <c r="AG324" i="8"/>
  <c r="AG255" i="8"/>
  <c r="AG178" i="8"/>
  <c r="AG139" i="8"/>
  <c r="AG121" i="8"/>
  <c r="AG265" i="8"/>
  <c r="AG209" i="8"/>
  <c r="AG312" i="8"/>
  <c r="AG356" i="8"/>
  <c r="AG343" i="8"/>
  <c r="AG279" i="8"/>
  <c r="AG289" i="8"/>
  <c r="AM289" i="8" s="1"/>
  <c r="AN289" i="8" s="1"/>
  <c r="AG299" i="8"/>
  <c r="AG231" i="8"/>
  <c r="AG167" i="8"/>
  <c r="AG177" i="8"/>
  <c r="AG62" i="8"/>
  <c r="AG192" i="8"/>
  <c r="AG59" i="8"/>
  <c r="AG181" i="8"/>
  <c r="AG220" i="8"/>
  <c r="AG257" i="8"/>
  <c r="AG169" i="8"/>
  <c r="AG184" i="8"/>
  <c r="AG247" i="8"/>
  <c r="AG138" i="8"/>
  <c r="AG112" i="8"/>
  <c r="AG84" i="8"/>
  <c r="AM5" i="8"/>
  <c r="AG82" i="8"/>
  <c r="AG41" i="8"/>
  <c r="AG68" i="8"/>
  <c r="AG1006" i="8"/>
  <c r="AG931" i="8"/>
  <c r="AG956" i="8"/>
  <c r="AG967" i="8"/>
  <c r="AM967" i="8" s="1"/>
  <c r="AN967" i="8" s="1"/>
  <c r="AG877" i="8"/>
  <c r="AG977" i="8"/>
  <c r="AG903" i="8"/>
  <c r="AG897" i="8"/>
  <c r="AG847" i="8"/>
  <c r="AG840" i="8"/>
  <c r="AG865" i="8"/>
  <c r="AG851" i="8"/>
  <c r="AG755" i="8"/>
  <c r="AG788" i="8"/>
  <c r="AG720" i="8"/>
  <c r="AG991" i="8"/>
  <c r="AG923" i="8"/>
  <c r="AG942" i="8"/>
  <c r="AG986" i="8"/>
  <c r="AG869" i="8"/>
  <c r="AG935" i="8"/>
  <c r="AG901" i="8"/>
  <c r="AG999" i="8"/>
  <c r="AG925" i="8"/>
  <c r="AG839" i="8"/>
  <c r="AG834" i="8"/>
  <c r="AG819" i="8"/>
  <c r="AG751" i="8"/>
  <c r="AM751" i="8" s="1"/>
  <c r="AN751" i="8" s="1"/>
  <c r="AG762" i="8"/>
  <c r="AG832" i="8"/>
  <c r="AG718" i="8"/>
  <c r="AG654" i="8"/>
  <c r="AG805" i="8"/>
  <c r="AG800" i="8"/>
  <c r="AG704" i="8"/>
  <c r="AG721" i="8"/>
  <c r="AM721" i="8" s="1"/>
  <c r="AN721" i="8" s="1"/>
  <c r="AG990" i="8"/>
  <c r="AG915" i="8"/>
  <c r="AG940" i="8"/>
  <c r="AG964" i="8"/>
  <c r="AG861" i="8"/>
  <c r="AG941" i="8"/>
  <c r="AG895" i="8"/>
  <c r="AG953" i="8"/>
  <c r="AM953" i="8" s="1"/>
  <c r="AN953" i="8" s="1"/>
  <c r="AG898" i="8"/>
  <c r="AG838" i="8"/>
  <c r="AG826" i="8"/>
  <c r="AG812" i="8"/>
  <c r="AG828" i="8"/>
  <c r="AG835" i="8"/>
  <c r="AG827" i="8"/>
  <c r="AG714" i="8"/>
  <c r="AM714" i="8" s="1"/>
  <c r="AN714" i="8" s="1"/>
  <c r="AG650" i="8"/>
  <c r="AG760" i="8"/>
  <c r="AG769" i="8"/>
  <c r="AG684" i="8"/>
  <c r="AG719" i="8"/>
  <c r="AG696" i="8"/>
  <c r="AG589" i="8"/>
  <c r="AG708" i="8"/>
  <c r="AG668" i="8"/>
  <c r="AG635" i="8"/>
  <c r="AG615" i="8"/>
  <c r="AG587" i="8"/>
  <c r="AG586" i="8"/>
  <c r="AG530" i="8"/>
  <c r="AG543" i="8"/>
  <c r="AM543" i="8" s="1"/>
  <c r="AN543" i="8" s="1"/>
  <c r="AG502" i="8"/>
  <c r="AG545" i="8"/>
  <c r="AG487" i="8"/>
  <c r="AG443" i="8"/>
  <c r="AG551" i="8"/>
  <c r="AG517" i="8"/>
  <c r="AG456" i="8"/>
  <c r="AG418" i="8"/>
  <c r="AG370" i="8"/>
  <c r="AG326" i="8"/>
  <c r="AG282" i="8"/>
  <c r="AG476" i="8"/>
  <c r="AG438" i="8"/>
  <c r="AG500" i="8"/>
  <c r="AG436" i="8"/>
  <c r="AG472" i="8"/>
  <c r="AG398" i="8"/>
  <c r="AG365" i="8"/>
  <c r="AG277" i="8"/>
  <c r="AG384" i="8"/>
  <c r="AG292" i="8"/>
  <c r="AG202" i="8"/>
  <c r="AG166" i="8"/>
  <c r="AG133" i="8"/>
  <c r="AG364" i="8"/>
  <c r="AM364" i="8" s="1"/>
  <c r="AN364" i="8" s="1"/>
  <c r="AG234" i="8"/>
  <c r="AG347" i="8"/>
  <c r="AG291" i="8"/>
  <c r="AG301" i="8"/>
  <c r="AG316" i="8"/>
  <c r="AG351" i="8"/>
  <c r="AG336" i="8"/>
  <c r="AG272" i="8"/>
  <c r="AM272" i="8" s="1"/>
  <c r="AN272" i="8" s="1"/>
  <c r="AG204" i="8"/>
  <c r="AG269" i="8"/>
  <c r="AG83" i="8"/>
  <c r="AG1000" i="8"/>
  <c r="AG994" i="8"/>
  <c r="AG980" i="8"/>
  <c r="AG899" i="8"/>
  <c r="AG896" i="8"/>
  <c r="AM896" i="8" s="1"/>
  <c r="AN896" i="8" s="1"/>
  <c r="AG949" i="8"/>
  <c r="AG892" i="8"/>
  <c r="AG938" i="8"/>
  <c r="AG886" i="8"/>
  <c r="AG843" i="8"/>
  <c r="AG875" i="8"/>
  <c r="AG821" i="8"/>
  <c r="AM821" i="8" s="1"/>
  <c r="AN821" i="8" s="1"/>
  <c r="AG791" i="8"/>
  <c r="AM791" i="8" s="1"/>
  <c r="AN791" i="8" s="1"/>
  <c r="AG802" i="8"/>
  <c r="AG761" i="8"/>
  <c r="AG774" i="8"/>
  <c r="AG694" i="8"/>
  <c r="AG630" i="8"/>
  <c r="AG770" i="8"/>
  <c r="AG731" i="8"/>
  <c r="AM731" i="8" s="1"/>
  <c r="AN731" i="8" s="1"/>
  <c r="AG677" i="8"/>
  <c r="AG716" i="8"/>
  <c r="AG984" i="8"/>
  <c r="AG995" i="8"/>
  <c r="AG862" i="8"/>
  <c r="AM862" i="8" s="1"/>
  <c r="AN862" i="8" s="1"/>
  <c r="AG783" i="8"/>
  <c r="AG690" i="8"/>
  <c r="AG750" i="8"/>
  <c r="AM750" i="8" s="1"/>
  <c r="AN750" i="8" s="1"/>
  <c r="AG671" i="8"/>
  <c r="AG585" i="8"/>
  <c r="AG700" i="8"/>
  <c r="AG619" i="8"/>
  <c r="AG588" i="8"/>
  <c r="AG570" i="8"/>
  <c r="AG539" i="8"/>
  <c r="AG458" i="8"/>
  <c r="AG479" i="8"/>
  <c r="AG399" i="8"/>
  <c r="AG527" i="8"/>
  <c r="AG417" i="8"/>
  <c r="AG338" i="8"/>
  <c r="AG274" i="8"/>
  <c r="AG453" i="8"/>
  <c r="AG465" i="8"/>
  <c r="AM465" i="8" s="1"/>
  <c r="AN465" i="8" s="1"/>
  <c r="AG469" i="8"/>
  <c r="AG373" i="8"/>
  <c r="AG237" i="8"/>
  <c r="AG303" i="8"/>
  <c r="AG190" i="8"/>
  <c r="AG131" i="8"/>
  <c r="AG249" i="8"/>
  <c r="AG339" i="8"/>
  <c r="AM339" i="8" s="1"/>
  <c r="AN339" i="8" s="1"/>
  <c r="AG317" i="8"/>
  <c r="AG295" i="8"/>
  <c r="AG331" i="8"/>
  <c r="AG228" i="8"/>
  <c r="AG252" i="8"/>
  <c r="AG50" i="8"/>
  <c r="AG160" i="8"/>
  <c r="AG219" i="8"/>
  <c r="AG196" i="8"/>
  <c r="AG210" i="8"/>
  <c r="AG200" i="8"/>
  <c r="AG189" i="8"/>
  <c r="AG122" i="8"/>
  <c r="AG92" i="8"/>
  <c r="AG132" i="8"/>
  <c r="AG60" i="8"/>
  <c r="AM60" i="8" s="1"/>
  <c r="AN60" i="8" s="1"/>
  <c r="AG97" i="8"/>
  <c r="AG104" i="8"/>
  <c r="AG101" i="8"/>
  <c r="AG15" i="8"/>
  <c r="AG113" i="8"/>
  <c r="AG32" i="8"/>
  <c r="AG26" i="8"/>
  <c r="AG22" i="8"/>
  <c r="AG978" i="8"/>
  <c r="AM978" i="8" s="1"/>
  <c r="AN978" i="8" s="1"/>
  <c r="AG946" i="8"/>
  <c r="AG857" i="8"/>
  <c r="AG798" i="8"/>
  <c r="AG686" i="8"/>
  <c r="AG730" i="8"/>
  <c r="AG628" i="8"/>
  <c r="AG577" i="8"/>
  <c r="AG693" i="8"/>
  <c r="AM693" i="8" s="1"/>
  <c r="AN693" i="8" s="1"/>
  <c r="AG641" i="8"/>
  <c r="AG582" i="8"/>
  <c r="AG538" i="8"/>
  <c r="AG621" i="8"/>
  <c r="AG555" i="8"/>
  <c r="AG475" i="8"/>
  <c r="AG529" i="8"/>
  <c r="AG521" i="8"/>
  <c r="AM521" i="8" s="1"/>
  <c r="AN521" i="8" s="1"/>
  <c r="AG412" i="8"/>
  <c r="AG334" i="8"/>
  <c r="AG270" i="8"/>
  <c r="AG437" i="8"/>
  <c r="AG442" i="8"/>
  <c r="AG445" i="8"/>
  <c r="AG369" i="8"/>
  <c r="AG233" i="8"/>
  <c r="AM233" i="8" s="1"/>
  <c r="AN233" i="8" s="1"/>
  <c r="AG287" i="8"/>
  <c r="AG174" i="8"/>
  <c r="AG129" i="8"/>
  <c r="AG238" i="8"/>
  <c r="AG328" i="8"/>
  <c r="AG285" i="8"/>
  <c r="AG383" i="8"/>
  <c r="AG320" i="8"/>
  <c r="AM320" i="8" s="1"/>
  <c r="AN320" i="8" s="1"/>
  <c r="AG215" i="8"/>
  <c r="AG216" i="8"/>
  <c r="AG42" i="8"/>
  <c r="AG152" i="8"/>
  <c r="AG165" i="8"/>
  <c r="AG191" i="8"/>
  <c r="AG206" i="8"/>
  <c r="AG179" i="8"/>
  <c r="AG173" i="8"/>
  <c r="AG118" i="8"/>
  <c r="AG75" i="8"/>
  <c r="AG124" i="8"/>
  <c r="AG57" i="8"/>
  <c r="AG64" i="8"/>
  <c r="AG99" i="8"/>
  <c r="AG94" i="8"/>
  <c r="AG21" i="8"/>
  <c r="AG103" i="8"/>
  <c r="AG16" i="8"/>
  <c r="AG25" i="8"/>
  <c r="AG965" i="8"/>
  <c r="AG937" i="8"/>
  <c r="AG921" i="8"/>
  <c r="AG794" i="8"/>
  <c r="AG658" i="8"/>
  <c r="AG725" i="8"/>
  <c r="AG623" i="8"/>
  <c r="AG565" i="8"/>
  <c r="AG715" i="8"/>
  <c r="AG636" i="8"/>
  <c r="AG578" i="8"/>
  <c r="AM578" i="8" s="1"/>
  <c r="AN578" i="8" s="1"/>
  <c r="AG534" i="8"/>
  <c r="AM534" i="8" s="1"/>
  <c r="AN534" i="8" s="1"/>
  <c r="AG579" i="8"/>
  <c r="AG537" i="8"/>
  <c r="AG451" i="8"/>
  <c r="AG513" i="8"/>
  <c r="AG484" i="8"/>
  <c r="AG402" i="8"/>
  <c r="AG322" i="8"/>
  <c r="AM322" i="8" s="1"/>
  <c r="AN322" i="8" s="1"/>
  <c r="AG250" i="8"/>
  <c r="AG422" i="8"/>
  <c r="AG441" i="8"/>
  <c r="AG440" i="8"/>
  <c r="AG361" i="8"/>
  <c r="AG217" i="8"/>
  <c r="AG276" i="8"/>
  <c r="AG170" i="8"/>
  <c r="AM170" i="8" s="1"/>
  <c r="AN170" i="8" s="1"/>
  <c r="AG125" i="8"/>
  <c r="AM125" i="8" s="1"/>
  <c r="AN125" i="8" s="1"/>
  <c r="AG226" i="8"/>
  <c r="AG307" i="8"/>
  <c r="AG391" i="8"/>
  <c r="AG380" i="8"/>
  <c r="AG315" i="8"/>
  <c r="AG199" i="8"/>
  <c r="AG163" i="8"/>
  <c r="AM163" i="8" s="1"/>
  <c r="AN163" i="8" s="1"/>
  <c r="AG38" i="8"/>
  <c r="AM38" i="8" s="1"/>
  <c r="AN38" i="8" s="1"/>
  <c r="AG150" i="8"/>
  <c r="AG157" i="8"/>
  <c r="AG180" i="8"/>
  <c r="AG201" i="8"/>
  <c r="AG168" i="8"/>
  <c r="AG161" i="8"/>
  <c r="AG116" i="8"/>
  <c r="AG63" i="8"/>
  <c r="AM63" i="8" s="1"/>
  <c r="AN63" i="8" s="1"/>
  <c r="AG100" i="8"/>
  <c r="AG48" i="8"/>
  <c r="AG61" i="8"/>
  <c r="AG78" i="8"/>
  <c r="AM78" i="8" s="1"/>
  <c r="AN78" i="8" s="1"/>
  <c r="AG90" i="8"/>
  <c r="AG14" i="8"/>
  <c r="AG95" i="8"/>
  <c r="AG111" i="8"/>
  <c r="AG13" i="8"/>
  <c r="AG952" i="8"/>
  <c r="AG882" i="8"/>
  <c r="AG870" i="8"/>
  <c r="AG756" i="8"/>
  <c r="AG626" i="8"/>
  <c r="AG707" i="8"/>
  <c r="AG665" i="8"/>
  <c r="AG553" i="8"/>
  <c r="AG679" i="8"/>
  <c r="AG611" i="8"/>
  <c r="AG643" i="8"/>
  <c r="AG522" i="8"/>
  <c r="AG515" i="8"/>
  <c r="AG552" i="8"/>
  <c r="AG447" i="8"/>
  <c r="AM447" i="8" s="1"/>
  <c r="AN447" i="8" s="1"/>
  <c r="AG528" i="8"/>
  <c r="AG496" i="8"/>
  <c r="AG378" i="8"/>
  <c r="AG314" i="8"/>
  <c r="AG505" i="8"/>
  <c r="AG421" i="8"/>
  <c r="AG426" i="8"/>
  <c r="AG414" i="8"/>
  <c r="AM414" i="8" s="1"/>
  <c r="AN414" i="8" s="1"/>
  <c r="AG353" i="8"/>
  <c r="AG213" i="8"/>
  <c r="AG271" i="8"/>
  <c r="AG151" i="8"/>
  <c r="AG392" i="8"/>
  <c r="AG222" i="8"/>
  <c r="AG296" i="8"/>
  <c r="AM296" i="8" s="1"/>
  <c r="AN296" i="8" s="1"/>
  <c r="AG371" i="8"/>
  <c r="AG348" i="8"/>
  <c r="AG288" i="8"/>
  <c r="AG188" i="8"/>
  <c r="AG155" i="8"/>
  <c r="AG28" i="8"/>
  <c r="AG55" i="8"/>
  <c r="AG144" i="8"/>
  <c r="AG175" i="8"/>
  <c r="AM175" i="8" s="1"/>
  <c r="AN175" i="8" s="1"/>
  <c r="AG159" i="8"/>
  <c r="AG164" i="8"/>
  <c r="AG153" i="8"/>
  <c r="AG110" i="8"/>
  <c r="AG40" i="8"/>
  <c r="AG93" i="8"/>
  <c r="AG35" i="8"/>
  <c r="AG58" i="8"/>
  <c r="AG73" i="8"/>
  <c r="AG86" i="8"/>
  <c r="AG17" i="8"/>
  <c r="AG91" i="8"/>
  <c r="AG105" i="8"/>
  <c r="AG109" i="8"/>
  <c r="AG944" i="8"/>
  <c r="AM944" i="8" s="1"/>
  <c r="AN944" i="8" s="1"/>
  <c r="AG874" i="8"/>
  <c r="AM874" i="8" s="1"/>
  <c r="AN874" i="8" s="1"/>
  <c r="AG846" i="8"/>
  <c r="AG748" i="8"/>
  <c r="AG622" i="8"/>
  <c r="AG629" i="8"/>
  <c r="AG649" i="8"/>
  <c r="AG737" i="8"/>
  <c r="AG673" i="8"/>
  <c r="AG584" i="8"/>
  <c r="AM584" i="8" s="1"/>
  <c r="AN584" i="8" s="1"/>
  <c r="AG620" i="8"/>
  <c r="AG637" i="8"/>
  <c r="AG510" i="8"/>
  <c r="AG524" i="8"/>
  <c r="AG435" i="8"/>
  <c r="AG541" i="8"/>
  <c r="AG464" i="8"/>
  <c r="AG374" i="8"/>
  <c r="AM374" i="8" s="1"/>
  <c r="AN374" i="8" s="1"/>
  <c r="AG310" i="8"/>
  <c r="AG473" i="8"/>
  <c r="AG400" i="8"/>
  <c r="AG420" i="8"/>
  <c r="AG413" i="8"/>
  <c r="AG349" i="8"/>
  <c r="AG355" i="8"/>
  <c r="AG242" i="8"/>
  <c r="AG147" i="8"/>
  <c r="AG367" i="8"/>
  <c r="AG218" i="8"/>
  <c r="AG280" i="8"/>
  <c r="AG332" i="8"/>
  <c r="AG337" i="8"/>
  <c r="AG283" i="8"/>
  <c r="AG183" i="8"/>
  <c r="AM183" i="8" s="1"/>
  <c r="AN183" i="8" s="1"/>
  <c r="AG80" i="8"/>
  <c r="AG223" i="8"/>
  <c r="AG31" i="8"/>
  <c r="AG140" i="8"/>
  <c r="AG162" i="8"/>
  <c r="AG264" i="8"/>
  <c r="AG156" i="8"/>
  <c r="AG146" i="8"/>
  <c r="AM146" i="8" s="1"/>
  <c r="AN146" i="8" s="1"/>
  <c r="AG108" i="8"/>
  <c r="AG34" i="8"/>
  <c r="AG89" i="8"/>
  <c r="AG29" i="8"/>
  <c r="AG53" i="8"/>
  <c r="AG49" i="8"/>
  <c r="AG65" i="8"/>
  <c r="AG18" i="8"/>
  <c r="AM18" i="8" s="1"/>
  <c r="AN18" i="8" s="1"/>
  <c r="AG87" i="8"/>
  <c r="AG79" i="8"/>
  <c r="AG81" i="8"/>
  <c r="AG891" i="8"/>
  <c r="AG933" i="8"/>
  <c r="AG883" i="8"/>
  <c r="AG797" i="8"/>
  <c r="AG811" i="8"/>
  <c r="AM811" i="8" s="1"/>
  <c r="AN811" i="8" s="1"/>
  <c r="AG616" i="8"/>
  <c r="AG633" i="8"/>
  <c r="AG689" i="8"/>
  <c r="AG667" i="8"/>
  <c r="AG583" i="8"/>
  <c r="AG610" i="8"/>
  <c r="AG606" i="8"/>
  <c r="AG490" i="8"/>
  <c r="AM490" i="8" s="1"/>
  <c r="AN490" i="8" s="1"/>
  <c r="AG507" i="8"/>
  <c r="AG423" i="8"/>
  <c r="AG533" i="8"/>
  <c r="AG457" i="8"/>
  <c r="AG366" i="8"/>
  <c r="AG294" i="8"/>
  <c r="AG244" i="8"/>
  <c r="AG396" i="8"/>
  <c r="AG410" i="8"/>
  <c r="AG397" i="8"/>
  <c r="AG325" i="8"/>
  <c r="AG352" i="8"/>
  <c r="AG208" i="8"/>
  <c r="AG145" i="8"/>
  <c r="AG345" i="8"/>
  <c r="AG379" i="8"/>
  <c r="AM379" i="8" s="1"/>
  <c r="AN379" i="8" s="1"/>
  <c r="AG275" i="8"/>
  <c r="AG327" i="8"/>
  <c r="AG321" i="8"/>
  <c r="AG267" i="8"/>
  <c r="AG158" i="8"/>
  <c r="AG76" i="8"/>
  <c r="AG187" i="8"/>
  <c r="AG268" i="8"/>
  <c r="AM268" i="8" s="1"/>
  <c r="AN268" i="8" s="1"/>
  <c r="AG273" i="8"/>
  <c r="AG227" i="8"/>
  <c r="AG239" i="8"/>
  <c r="AG148" i="8"/>
  <c r="AG134" i="8"/>
  <c r="AG107" i="8"/>
  <c r="AG33" i="8"/>
  <c r="AM33" i="8" s="1"/>
  <c r="AN33" i="8" s="1"/>
  <c r="AG77" i="8"/>
  <c r="AM77" i="8" s="1"/>
  <c r="AN77" i="8" s="1"/>
  <c r="AG19" i="8"/>
  <c r="AG47" i="8"/>
  <c r="AG36" i="8"/>
  <c r="AG37" i="8"/>
  <c r="AG136" i="8"/>
  <c r="AG74" i="8"/>
  <c r="AG56" i="8"/>
  <c r="AG46" i="8"/>
  <c r="AM46" i="8" s="1"/>
  <c r="AN46" i="8" s="1"/>
  <c r="AG12" i="8"/>
  <c r="AG987" i="8"/>
  <c r="AG911" i="8"/>
  <c r="AG852" i="8"/>
  <c r="AG780" i="8"/>
  <c r="AG764" i="8"/>
  <c r="AG600" i="8"/>
  <c r="AM600" i="8" s="1"/>
  <c r="AN600" i="8" s="1"/>
  <c r="AG597" i="8"/>
  <c r="AG675" i="8"/>
  <c r="AG640" i="8"/>
  <c r="AG652" i="8"/>
  <c r="AG576" i="8"/>
  <c r="AG563" i="8"/>
  <c r="AG486" i="8"/>
  <c r="AG499" i="8"/>
  <c r="AM499" i="8" s="1"/>
  <c r="AN499" i="8" s="1"/>
  <c r="AG419" i="8"/>
  <c r="AG550" i="8"/>
  <c r="AG434" i="8"/>
  <c r="AG358" i="8"/>
  <c r="AG290" i="8"/>
  <c r="AG508" i="8"/>
  <c r="AG497" i="8"/>
  <c r="AG489" i="8"/>
  <c r="AG395" i="8"/>
  <c r="AM395" i="8" s="1"/>
  <c r="AN395" i="8" s="1"/>
  <c r="AG309" i="8"/>
  <c r="AG340" i="8"/>
  <c r="AG198" i="8"/>
  <c r="AG137" i="8"/>
  <c r="AG313" i="8"/>
  <c r="AG376" i="8"/>
  <c r="AG388" i="8"/>
  <c r="AG311" i="8"/>
  <c r="AG363" i="8"/>
  <c r="AG256" i="8"/>
  <c r="AG149" i="8"/>
  <c r="AG72" i="8"/>
  <c r="AG176" i="8"/>
  <c r="AG235" i="8"/>
  <c r="AG248" i="8"/>
  <c r="AG224" i="8"/>
  <c r="AG236" i="8"/>
  <c r="AG259" i="8"/>
  <c r="AG130" i="8"/>
  <c r="AG98" i="8"/>
  <c r="AG11" i="8"/>
  <c r="AG70" i="8"/>
  <c r="AG119" i="8"/>
  <c r="AG9" i="8"/>
  <c r="AM9" i="8" s="1"/>
  <c r="AN9" i="8" s="1"/>
  <c r="AG115" i="8"/>
  <c r="AG24" i="8"/>
  <c r="AG128" i="8"/>
  <c r="AG54" i="8"/>
  <c r="AG45" i="8"/>
  <c r="AG43" i="8"/>
  <c r="AG992" i="8"/>
  <c r="AM992" i="8" s="1"/>
  <c r="AN992" i="8" s="1"/>
  <c r="AG888" i="8"/>
  <c r="AM888" i="8" s="1"/>
  <c r="AN888" i="8" s="1"/>
  <c r="AG864" i="8"/>
  <c r="AG787" i="8"/>
  <c r="AG729" i="8"/>
  <c r="AG757" i="8"/>
  <c r="AG685" i="8"/>
  <c r="AG593" i="8"/>
  <c r="AG726" i="8"/>
  <c r="AG624" i="8"/>
  <c r="AG594" i="8"/>
  <c r="AG575" i="8"/>
  <c r="AG547" i="8"/>
  <c r="AG482" i="8"/>
  <c r="AG483" i="8"/>
  <c r="AG403" i="8"/>
  <c r="AG532" i="8"/>
  <c r="AG433" i="8"/>
  <c r="AM433" i="8" s="1"/>
  <c r="AN433" i="8" s="1"/>
  <c r="AG354" i="8"/>
  <c r="AG278" i="8"/>
  <c r="AG454" i="8"/>
  <c r="AG468" i="8"/>
  <c r="AG504" i="8"/>
  <c r="AG393" i="8"/>
  <c r="AG261" i="8"/>
  <c r="AG319" i="8"/>
  <c r="AG194" i="8"/>
  <c r="AG135" i="8"/>
  <c r="AG297" i="8"/>
  <c r="AG344" i="8"/>
  <c r="AG333" i="8"/>
  <c r="AG300" i="8"/>
  <c r="AG360" i="8"/>
  <c r="AM360" i="8" s="1"/>
  <c r="AN360" i="8" s="1"/>
  <c r="AG251" i="8"/>
  <c r="AM251" i="8" s="1"/>
  <c r="AN251" i="8" s="1"/>
  <c r="AG263" i="8"/>
  <c r="AG52" i="8"/>
  <c r="AG171" i="8"/>
  <c r="AG232" i="8"/>
  <c r="AG207" i="8"/>
  <c r="AG211" i="8"/>
  <c r="AG212" i="8"/>
  <c r="AM212" i="8" s="1"/>
  <c r="AN212" i="8" s="1"/>
  <c r="AG205" i="8"/>
  <c r="AM205" i="8" s="1"/>
  <c r="AN205" i="8" s="1"/>
  <c r="AG126" i="8"/>
  <c r="AG96" i="8"/>
  <c r="AG8" i="8"/>
  <c r="AG67" i="8"/>
  <c r="AG102" i="8"/>
  <c r="AG117" i="8"/>
  <c r="AG106" i="8"/>
  <c r="AG23" i="8"/>
  <c r="AG120" i="8"/>
  <c r="AG51" i="8"/>
  <c r="AG39" i="8"/>
  <c r="AG27" i="8"/>
  <c r="Z28" i="7"/>
  <c r="T37" i="4" s="1"/>
  <c r="X37" i="4" s="1"/>
  <c r="AL122" i="8"/>
  <c r="AH110" i="8"/>
  <c r="AK68" i="8"/>
  <c r="AL16" i="8"/>
  <c r="AK131" i="8"/>
  <c r="AK199" i="8"/>
  <c r="AK251" i="8"/>
  <c r="AK65" i="8"/>
  <c r="AK185" i="8"/>
  <c r="AK303" i="8"/>
  <c r="AM303" i="8" s="1"/>
  <c r="AN303" i="8" s="1"/>
  <c r="AK369" i="8"/>
  <c r="AK382" i="8"/>
  <c r="AK365" i="8"/>
  <c r="AK188" i="8"/>
  <c r="AK231" i="8"/>
  <c r="AK355" i="8"/>
  <c r="AK463" i="8"/>
  <c r="AK491" i="8"/>
  <c r="AM491" i="8" s="1"/>
  <c r="AN491" i="8" s="1"/>
  <c r="AK467" i="8"/>
  <c r="AK324" i="8"/>
  <c r="AK426" i="8"/>
  <c r="AK515" i="8"/>
  <c r="AK417" i="8"/>
  <c r="AK505" i="8"/>
  <c r="AK492" i="8"/>
  <c r="AK516" i="8"/>
  <c r="AK588" i="8"/>
  <c r="AK592" i="8"/>
  <c r="AK679" i="8"/>
  <c r="AK579" i="8"/>
  <c r="AK702" i="8"/>
  <c r="AK653" i="8"/>
  <c r="AK780" i="8"/>
  <c r="AK628" i="8"/>
  <c r="AM628" i="8" s="1"/>
  <c r="AN628" i="8" s="1"/>
  <c r="AK716" i="8"/>
  <c r="AK831" i="8"/>
  <c r="AK778" i="8"/>
  <c r="AK793" i="8"/>
  <c r="AK848" i="8"/>
  <c r="AK866" i="8"/>
  <c r="AK896" i="8"/>
  <c r="AK897" i="8"/>
  <c r="AK918" i="8"/>
  <c r="AK955" i="8"/>
  <c r="AK932" i="8"/>
  <c r="AK990" i="8"/>
  <c r="AK15" i="8"/>
  <c r="AK135" i="8"/>
  <c r="AK230" i="8"/>
  <c r="AK145" i="8"/>
  <c r="AM145" i="8" s="1"/>
  <c r="AN145" i="8" s="1"/>
  <c r="AK70" i="8"/>
  <c r="AK186" i="8"/>
  <c r="AK361" i="8"/>
  <c r="AK374" i="8"/>
  <c r="AK212" i="8"/>
  <c r="AK122" i="8"/>
  <c r="AK192" i="8"/>
  <c r="AK235" i="8"/>
  <c r="AK367" i="8"/>
  <c r="AK478" i="8"/>
  <c r="AK506" i="8"/>
  <c r="AK248" i="8"/>
  <c r="AK328" i="8"/>
  <c r="AK427" i="8"/>
  <c r="AK561" i="8"/>
  <c r="AK421" i="8"/>
  <c r="AK509" i="8"/>
  <c r="AK504" i="8"/>
  <c r="AK520" i="8"/>
  <c r="AK600" i="8"/>
  <c r="AK630" i="8"/>
  <c r="AK685" i="8"/>
  <c r="AK583" i="8"/>
  <c r="AK736" i="8"/>
  <c r="AK654" i="8"/>
  <c r="AK774" i="8"/>
  <c r="AK640" i="8"/>
  <c r="AK727" i="8"/>
  <c r="AK722" i="8"/>
  <c r="AK796" i="8"/>
  <c r="AK797" i="8"/>
  <c r="AK819" i="8"/>
  <c r="AK876" i="8"/>
  <c r="AK910" i="8"/>
  <c r="AK934" i="8"/>
  <c r="AK933" i="8"/>
  <c r="AK989" i="8"/>
  <c r="AK940" i="8"/>
  <c r="AK970" i="8"/>
  <c r="AJ94" i="8"/>
  <c r="D34" i="5"/>
  <c r="AK165" i="8"/>
  <c r="AK163" i="8"/>
  <c r="AK161" i="8"/>
  <c r="AK191" i="8"/>
  <c r="AK206" i="8"/>
  <c r="AK282" i="8"/>
  <c r="AK309" i="8"/>
  <c r="AK224" i="8"/>
  <c r="AK128" i="8"/>
  <c r="AK245" i="8"/>
  <c r="AK254" i="8"/>
  <c r="AK379" i="8"/>
  <c r="AK402" i="8"/>
  <c r="AK399" i="8"/>
  <c r="AK260" i="8"/>
  <c r="AK348" i="8"/>
  <c r="AK443" i="8"/>
  <c r="AK526" i="8"/>
  <c r="AK441" i="8"/>
  <c r="AK546" i="8"/>
  <c r="AK535" i="8"/>
  <c r="AK540" i="8"/>
  <c r="AK634" i="8"/>
  <c r="AK631" i="8"/>
  <c r="AK677" i="8"/>
  <c r="AK595" i="8"/>
  <c r="AK659" i="8"/>
  <c r="AK710" i="8"/>
  <c r="AK741" i="8"/>
  <c r="AK652" i="8"/>
  <c r="AK758" i="8"/>
  <c r="AK734" i="8"/>
  <c r="AK812" i="8"/>
  <c r="AK845" i="8"/>
  <c r="AK844" i="8"/>
  <c r="AK907" i="8"/>
  <c r="AK975" i="8"/>
  <c r="AK944" i="8"/>
  <c r="AK960" i="8"/>
  <c r="AK895" i="8"/>
  <c r="AK967" i="8"/>
  <c r="AK964" i="8"/>
  <c r="AJ24" i="8"/>
  <c r="AJ30" i="8"/>
  <c r="Z44" i="3"/>
  <c r="AC44" i="3"/>
  <c r="AB44" i="3"/>
  <c r="AE44" i="3"/>
  <c r="C44" i="3"/>
  <c r="AD44" i="3"/>
  <c r="AA44" i="3"/>
  <c r="K20" i="7"/>
  <c r="P28" i="3" s="1"/>
  <c r="C19" i="3"/>
  <c r="AC19" i="3"/>
  <c r="AB19" i="3"/>
  <c r="C43" i="3"/>
  <c r="AB43" i="3"/>
  <c r="AC43" i="3"/>
  <c r="AD43" i="3"/>
  <c r="AH133" i="8"/>
  <c r="AH11" i="8"/>
  <c r="AH88" i="8"/>
  <c r="AH43" i="8"/>
  <c r="AH84" i="8"/>
  <c r="AH63" i="8"/>
  <c r="AH112" i="8"/>
  <c r="AH27" i="8"/>
  <c r="AH81" i="8"/>
  <c r="AH138" i="8"/>
  <c r="AH25" i="8"/>
  <c r="AH40" i="8"/>
  <c r="AH72" i="8"/>
  <c r="AH96" i="8"/>
  <c r="AH12" i="8"/>
  <c r="AH33" i="8"/>
  <c r="AH92" i="8"/>
  <c r="AH98" i="8"/>
  <c r="AH114" i="8"/>
  <c r="AH39" i="8"/>
  <c r="AH141" i="8"/>
  <c r="AM141" i="8" s="1"/>
  <c r="AN141" i="8" s="1"/>
  <c r="AH45" i="8"/>
  <c r="AH56" i="8"/>
  <c r="AH125" i="8"/>
  <c r="AH18" i="8"/>
  <c r="AH62" i="8"/>
  <c r="AH22" i="8"/>
  <c r="AH116" i="8"/>
  <c r="AH984" i="8"/>
  <c r="AH990" i="8"/>
  <c r="AH942" i="8"/>
  <c r="AH983" i="8"/>
  <c r="AH915" i="8"/>
  <c r="AH902" i="8"/>
  <c r="AH970" i="8"/>
  <c r="AH907" i="8"/>
  <c r="AM907" i="8" s="1"/>
  <c r="AN907" i="8" s="1"/>
  <c r="AH927" i="8"/>
  <c r="AM927" i="8" s="1"/>
  <c r="AN927" i="8" s="1"/>
  <c r="AH880" i="8"/>
  <c r="AH977" i="8"/>
  <c r="AH909" i="8"/>
  <c r="AH962" i="8"/>
  <c r="AH980" i="8"/>
  <c r="AH953" i="8"/>
  <c r="AH884" i="8"/>
  <c r="AH859" i="8"/>
  <c r="AH858" i="8"/>
  <c r="AH870" i="8"/>
  <c r="AH834" i="8"/>
  <c r="AH837" i="8"/>
  <c r="AM837" i="8" s="1"/>
  <c r="AN837" i="8" s="1"/>
  <c r="AH862" i="8"/>
  <c r="AH851" i="8"/>
  <c r="AH783" i="8"/>
  <c r="AM783" i="8" s="1"/>
  <c r="AN783" i="8" s="1"/>
  <c r="AH792" i="8"/>
  <c r="AM792" i="8" s="1"/>
  <c r="AN792" i="8" s="1"/>
  <c r="AH760" i="8"/>
  <c r="AH835" i="8"/>
  <c r="AH740" i="8"/>
  <c r="AH790" i="8"/>
  <c r="AH852" i="8"/>
  <c r="AH745" i="8"/>
  <c r="AH702" i="8"/>
  <c r="AH778" i="8"/>
  <c r="AH723" i="8"/>
  <c r="AH695" i="8"/>
  <c r="AH663" i="8"/>
  <c r="AH46" i="8"/>
  <c r="AH76" i="8"/>
  <c r="AH69" i="8"/>
  <c r="AH134" i="8"/>
  <c r="AH42" i="8"/>
  <c r="AM42" i="8" s="1"/>
  <c r="AN42" i="8" s="1"/>
  <c r="AH38" i="8"/>
  <c r="AH995" i="8"/>
  <c r="AH988" i="8"/>
  <c r="AH1002" i="8"/>
  <c r="AM1002" i="8" s="1"/>
  <c r="AN1002" i="8" s="1"/>
  <c r="AH994" i="8"/>
  <c r="AH931" i="8"/>
  <c r="AH910" i="8"/>
  <c r="AH961" i="8"/>
  <c r="AM961" i="8" s="1"/>
  <c r="AN961" i="8" s="1"/>
  <c r="AH891" i="8"/>
  <c r="AH914" i="8"/>
  <c r="AH848" i="8"/>
  <c r="AH945" i="8"/>
  <c r="AH853" i="8"/>
  <c r="AH878" i="8"/>
  <c r="AH951" i="8"/>
  <c r="AH871" i="8"/>
  <c r="AH895" i="8"/>
  <c r="AH874" i="8"/>
  <c r="AH811" i="8"/>
  <c r="AH867" i="8"/>
  <c r="AH887" i="8"/>
  <c r="AH819" i="8"/>
  <c r="AH883" i="8"/>
  <c r="AH780" i="8"/>
  <c r="AM780" i="8" s="1"/>
  <c r="AN780" i="8" s="1"/>
  <c r="AH801" i="8"/>
  <c r="AH761" i="8"/>
  <c r="AH842" i="8"/>
  <c r="AH830" i="8"/>
  <c r="AH735" i="8"/>
  <c r="AH694" i="8"/>
  <c r="AH805" i="8"/>
  <c r="AH711" i="8"/>
  <c r="AH675" i="8"/>
  <c r="AH639" i="8"/>
  <c r="AH757" i="8"/>
  <c r="AH781" i="8"/>
  <c r="AH725" i="8"/>
  <c r="AH628" i="8"/>
  <c r="AH634" i="8"/>
  <c r="AH597" i="8"/>
  <c r="AH565" i="8"/>
  <c r="AH664" i="8"/>
  <c r="AH731" i="8"/>
  <c r="AH680" i="8"/>
  <c r="AH678" i="8"/>
  <c r="AH616" i="8"/>
  <c r="AH640" i="8"/>
  <c r="AM640" i="8" s="1"/>
  <c r="AN640" i="8" s="1"/>
  <c r="AH625" i="8"/>
  <c r="AH641" i="8"/>
  <c r="AH580" i="8"/>
  <c r="AH626" i="8"/>
  <c r="AH563" i="8"/>
  <c r="AH527" i="8"/>
  <c r="AH578" i="8"/>
  <c r="AH575" i="8"/>
  <c r="AM575" i="8" s="1"/>
  <c r="AN575" i="8" s="1"/>
  <c r="AH524" i="8"/>
  <c r="AH483" i="8"/>
  <c r="AH451" i="8"/>
  <c r="AH419" i="8"/>
  <c r="AH529" i="8"/>
  <c r="AH534" i="8"/>
  <c r="AH538" i="8"/>
  <c r="AH536" i="8"/>
  <c r="AH486" i="8"/>
  <c r="AM486" i="8" s="1"/>
  <c r="AN486" i="8" s="1"/>
  <c r="AH464" i="8"/>
  <c r="AH418" i="8"/>
  <c r="AH378" i="8"/>
  <c r="AH346" i="8"/>
  <c r="AH485" i="8"/>
  <c r="AH422" i="8"/>
  <c r="AH391" i="8"/>
  <c r="AH359" i="8"/>
  <c r="AH327" i="8"/>
  <c r="AH295" i="8"/>
  <c r="AH263" i="8"/>
  <c r="AH465" i="8"/>
  <c r="AH436" i="8"/>
  <c r="AH489" i="8"/>
  <c r="AH440" i="8"/>
  <c r="AM440" i="8" s="1"/>
  <c r="AN440" i="8" s="1"/>
  <c r="AH397" i="8"/>
  <c r="AM397" i="8" s="1"/>
  <c r="AN397" i="8" s="1"/>
  <c r="AH340" i="8"/>
  <c r="AH392" i="8"/>
  <c r="AH313" i="8"/>
  <c r="AH249" i="8"/>
  <c r="AH209" i="8"/>
  <c r="AH264" i="8"/>
  <c r="AH187" i="8"/>
  <c r="AH373" i="8"/>
  <c r="AM373" i="8" s="1"/>
  <c r="AN373" i="8" s="1"/>
  <c r="AH286" i="8"/>
  <c r="AH284" i="8"/>
  <c r="AH306" i="8"/>
  <c r="AH304" i="8"/>
  <c r="AH325" i="8"/>
  <c r="AH261" i="8"/>
  <c r="AH252" i="8"/>
  <c r="AH155" i="8"/>
  <c r="AH59" i="8"/>
  <c r="AH208" i="8"/>
  <c r="AH147" i="8"/>
  <c r="AH131" i="8"/>
  <c r="AH115" i="8"/>
  <c r="AH99" i="8"/>
  <c r="AH79" i="8"/>
  <c r="AM79" i="8" s="1"/>
  <c r="AN79" i="8" s="1"/>
  <c r="AH26" i="8"/>
  <c r="AM26" i="8" s="1"/>
  <c r="AN26" i="8" s="1"/>
  <c r="AH154" i="8"/>
  <c r="AH186" i="8"/>
  <c r="AH212" i="8"/>
  <c r="AH254" i="8"/>
  <c r="AH161" i="8"/>
  <c r="AH188" i="8"/>
  <c r="AH979" i="8"/>
  <c r="AH963" i="8"/>
  <c r="AM963" i="8" s="1"/>
  <c r="AN963" i="8" s="1"/>
  <c r="AH958" i="8"/>
  <c r="AH993" i="8"/>
  <c r="AH989" i="8"/>
  <c r="AH886" i="8"/>
  <c r="AH944" i="8"/>
  <c r="AH954" i="8"/>
  <c r="AH905" i="8"/>
  <c r="AH996" i="8"/>
  <c r="AH913" i="8"/>
  <c r="AH943" i="8"/>
  <c r="AH929" i="8"/>
  <c r="AH930" i="8"/>
  <c r="AH904" i="8"/>
  <c r="AH841" i="8"/>
  <c r="AH919" i="8"/>
  <c r="AH865" i="8"/>
  <c r="AH829" i="8"/>
  <c r="AH849" i="8"/>
  <c r="AH803" i="8"/>
  <c r="AH823" i="8"/>
  <c r="AH772" i="8"/>
  <c r="AH763" i="8"/>
  <c r="AH744" i="8"/>
  <c r="AM744" i="8" s="1"/>
  <c r="AN744" i="8" s="1"/>
  <c r="AH777" i="8"/>
  <c r="AM777" i="8" s="1"/>
  <c r="AN777" i="8" s="1"/>
  <c r="AH786" i="8"/>
  <c r="AH729" i="8"/>
  <c r="AH686" i="8"/>
  <c r="AH739" i="8"/>
  <c r="AH703" i="8"/>
  <c r="AH667" i="8"/>
  <c r="AH631" i="8"/>
  <c r="AH802" i="8"/>
  <c r="AM802" i="8" s="1"/>
  <c r="AN802" i="8" s="1"/>
  <c r="AH769" i="8"/>
  <c r="AH716" i="8"/>
  <c r="AH696" i="8"/>
  <c r="AH618" i="8"/>
  <c r="AH589" i="8"/>
  <c r="AH557" i="8"/>
  <c r="AH632" i="8"/>
  <c r="AH700" i="8"/>
  <c r="AM700" i="8" s="1"/>
  <c r="AN700" i="8" s="1"/>
  <c r="AH673" i="8"/>
  <c r="AH662" i="8"/>
  <c r="AH658" i="8"/>
  <c r="AH602" i="8"/>
  <c r="AH600" i="8"/>
  <c r="AH621" i="8"/>
  <c r="AH572" i="8"/>
  <c r="AH599" i="8"/>
  <c r="AH548" i="8"/>
  <c r="AH519" i="8"/>
  <c r="AH567" i="8"/>
  <c r="AH545" i="8"/>
  <c r="AH507" i="8"/>
  <c r="AH475" i="8"/>
  <c r="AH443" i="8"/>
  <c r="AH411" i="8"/>
  <c r="AH513" i="8"/>
  <c r="AH518" i="8"/>
  <c r="AH516" i="8"/>
  <c r="AH510" i="8"/>
  <c r="AH478" i="8"/>
  <c r="AH450" i="8"/>
  <c r="AH412" i="8"/>
  <c r="AH370" i="8"/>
  <c r="AH476" i="8"/>
  <c r="AH454" i="8"/>
  <c r="AH126" i="8"/>
  <c r="AH1003" i="8"/>
  <c r="AH1006" i="8"/>
  <c r="AH926" i="8"/>
  <c r="AH939" i="8"/>
  <c r="AH1001" i="8"/>
  <c r="AH924" i="8"/>
  <c r="AH917" i="8"/>
  <c r="AH978" i="8"/>
  <c r="AH877" i="8"/>
  <c r="AH882" i="8"/>
  <c r="AH965" i="8"/>
  <c r="AH1000" i="8"/>
  <c r="AH974" i="8"/>
  <c r="AH986" i="8"/>
  <c r="AH969" i="8"/>
  <c r="AH1005" i="8"/>
  <c r="AH959" i="8"/>
  <c r="AH889" i="8"/>
  <c r="AH952" i="8"/>
  <c r="AH845" i="8"/>
  <c r="AH897" i="8"/>
  <c r="AH916" i="8"/>
  <c r="AH857" i="8"/>
  <c r="AH846" i="8"/>
  <c r="AH808" i="8"/>
  <c r="AH850" i="8"/>
  <c r="AH795" i="8"/>
  <c r="AH788" i="8"/>
  <c r="AM788" i="8" s="1"/>
  <c r="AN788" i="8" s="1"/>
  <c r="AH789" i="8"/>
  <c r="AH732" i="8"/>
  <c r="AH750" i="8"/>
  <c r="AH734" i="8"/>
  <c r="AH810" i="8"/>
  <c r="AH719" i="8"/>
  <c r="AH671" i="8"/>
  <c r="AH623" i="8"/>
  <c r="AH742" i="8"/>
  <c r="AH721" i="8"/>
  <c r="AH666" i="8"/>
  <c r="AH605" i="8"/>
  <c r="AH561" i="8"/>
  <c r="AH705" i="8"/>
  <c r="AH712" i="8"/>
  <c r="AH677" i="8"/>
  <c r="AH638" i="8"/>
  <c r="AH652" i="8"/>
  <c r="AH622" i="8"/>
  <c r="AH566" i="8"/>
  <c r="AH574" i="8"/>
  <c r="AH523" i="8"/>
  <c r="AH552" i="8"/>
  <c r="AH576" i="8"/>
  <c r="AH479" i="8"/>
  <c r="AH435" i="8"/>
  <c r="AH395" i="8"/>
  <c r="AH533" i="8"/>
  <c r="AH522" i="8"/>
  <c r="AH494" i="8"/>
  <c r="AH457" i="8"/>
  <c r="AH401" i="8"/>
  <c r="AM401" i="8" s="1"/>
  <c r="AN401" i="8" s="1"/>
  <c r="AH354" i="8"/>
  <c r="AM354" i="8" s="1"/>
  <c r="AN354" i="8" s="1"/>
  <c r="AH460" i="8"/>
  <c r="AH406" i="8"/>
  <c r="AH375" i="8"/>
  <c r="AH339" i="8"/>
  <c r="AH303" i="8"/>
  <c r="AH267" i="8"/>
  <c r="AH461" i="8"/>
  <c r="AH425" i="8"/>
  <c r="AH472" i="8"/>
  <c r="AH414" i="8"/>
  <c r="AH384" i="8"/>
  <c r="AH243" i="8"/>
  <c r="AH314" i="8"/>
  <c r="AH238" i="8"/>
  <c r="AH361" i="8"/>
  <c r="AH210" i="8"/>
  <c r="AM210" i="8" s="1"/>
  <c r="AN210" i="8" s="1"/>
  <c r="AH171" i="8"/>
  <c r="AH317" i="8"/>
  <c r="AH316" i="8"/>
  <c r="AH321" i="8"/>
  <c r="AH288" i="8"/>
  <c r="AH309" i="8"/>
  <c r="AH229" i="8"/>
  <c r="AH193" i="8"/>
  <c r="AH160" i="8"/>
  <c r="AH232" i="8"/>
  <c r="AH157" i="8"/>
  <c r="AH128" i="8"/>
  <c r="AH111" i="8"/>
  <c r="AH93" i="8"/>
  <c r="AH48" i="8"/>
  <c r="AH196" i="8"/>
  <c r="AH202" i="8"/>
  <c r="AH236" i="8"/>
  <c r="AH253" i="8"/>
  <c r="AH151" i="8"/>
  <c r="AM151" i="8" s="1"/>
  <c r="AN151" i="8" s="1"/>
  <c r="AH149" i="8"/>
  <c r="AH992" i="8"/>
  <c r="AH968" i="8"/>
  <c r="AM968" i="8" s="1"/>
  <c r="AN968" i="8" s="1"/>
  <c r="AH973" i="8"/>
  <c r="AM973" i="8" s="1"/>
  <c r="AN973" i="8" s="1"/>
  <c r="AH957" i="8"/>
  <c r="AH981" i="8"/>
  <c r="AH949" i="8"/>
  <c r="AH872" i="8"/>
  <c r="AH920" i="8"/>
  <c r="AH938" i="8"/>
  <c r="AH896" i="8"/>
  <c r="AH881" i="8"/>
  <c r="AM881" i="8" s="1"/>
  <c r="AN881" i="8" s="1"/>
  <c r="AH921" i="8"/>
  <c r="AH836" i="8"/>
  <c r="AH876" i="8"/>
  <c r="AH839" i="8"/>
  <c r="AM839" i="8" s="1"/>
  <c r="AN839" i="8" s="1"/>
  <c r="AH791" i="8"/>
  <c r="AH784" i="8"/>
  <c r="AH762" i="8"/>
  <c r="AH728" i="8"/>
  <c r="AM728" i="8" s="1"/>
  <c r="AN728" i="8" s="1"/>
  <c r="AH831" i="8"/>
  <c r="AH718" i="8"/>
  <c r="AH794" i="8"/>
  <c r="AH715" i="8"/>
  <c r="AH659" i="8"/>
  <c r="AH619" i="8"/>
  <c r="AH737" i="8"/>
  <c r="AH701" i="8"/>
  <c r="AM701" i="8" s="1"/>
  <c r="AN701" i="8" s="1"/>
  <c r="AH665" i="8"/>
  <c r="AH601" i="8"/>
  <c r="AH553" i="8"/>
  <c r="AH692" i="8"/>
  <c r="AH697" i="8"/>
  <c r="AH661" i="8"/>
  <c r="AH637" i="8"/>
  <c r="AH642" i="8"/>
  <c r="AH606" i="8"/>
  <c r="AH614" i="8"/>
  <c r="AH564" i="8"/>
  <c r="AH515" i="8"/>
  <c r="AH551" i="8"/>
  <c r="AH542" i="8"/>
  <c r="AH471" i="8"/>
  <c r="AH431" i="8"/>
  <c r="AH530" i="8"/>
  <c r="AH517" i="8"/>
  <c r="AH521" i="8"/>
  <c r="AH490" i="8"/>
  <c r="AH449" i="8"/>
  <c r="AH390" i="8"/>
  <c r="AH350" i="8"/>
  <c r="AM350" i="8" s="1"/>
  <c r="AN350" i="8" s="1"/>
  <c r="AH453" i="8"/>
  <c r="AH405" i="8"/>
  <c r="AH371" i="8"/>
  <c r="AH335" i="8"/>
  <c r="AH299" i="8"/>
  <c r="AH259" i="8"/>
  <c r="AH458" i="8"/>
  <c r="AH420" i="8"/>
  <c r="AH469" i="8"/>
  <c r="AH413" i="8"/>
  <c r="AH369" i="8"/>
  <c r="AH242" i="8"/>
  <c r="AH298" i="8"/>
  <c r="AH234" i="8"/>
  <c r="AH344" i="8"/>
  <c r="AH203" i="8"/>
  <c r="AH167" i="8"/>
  <c r="AH302" i="8"/>
  <c r="AH300" i="8"/>
  <c r="AH305" i="8"/>
  <c r="AH389" i="8"/>
  <c r="AH294" i="8"/>
  <c r="AH225" i="8"/>
  <c r="AH178" i="8"/>
  <c r="AH152" i="8"/>
  <c r="AH219" i="8"/>
  <c r="AH144" i="8"/>
  <c r="AH127" i="8"/>
  <c r="AH109" i="8"/>
  <c r="AH91" i="8"/>
  <c r="AH44" i="8"/>
  <c r="AH180" i="8"/>
  <c r="AH201" i="8"/>
  <c r="AH200" i="8"/>
  <c r="AH247" i="8"/>
  <c r="AH146" i="8"/>
  <c r="AH972" i="8"/>
  <c r="AM972" i="8" s="1"/>
  <c r="AN972" i="8" s="1"/>
  <c r="AH934" i="8"/>
  <c r="AH947" i="8"/>
  <c r="AH894" i="8"/>
  <c r="AH928" i="8"/>
  <c r="AM928" i="8" s="1"/>
  <c r="AN928" i="8" s="1"/>
  <c r="AH922" i="8"/>
  <c r="AH840" i="8"/>
  <c r="AH885" i="8"/>
  <c r="AH908" i="8"/>
  <c r="AH936" i="8"/>
  <c r="AH873" i="8"/>
  <c r="AH888" i="8"/>
  <c r="AH901" i="8"/>
  <c r="AM901" i="8" s="1"/>
  <c r="AN901" i="8" s="1"/>
  <c r="AH868" i="8"/>
  <c r="AH825" i="8"/>
  <c r="AH827" i="8"/>
  <c r="AH764" i="8"/>
  <c r="AH798" i="8"/>
  <c r="AH815" i="8"/>
  <c r="AH814" i="8"/>
  <c r="AH706" i="8"/>
  <c r="AH771" i="8"/>
  <c r="AH691" i="8"/>
  <c r="AH647" i="8"/>
  <c r="AH749" i="8"/>
  <c r="AH746" i="8"/>
  <c r="AH660" i="8"/>
  <c r="AH633" i="8"/>
  <c r="AH581" i="8"/>
  <c r="AM581" i="8" s="1"/>
  <c r="AN581" i="8" s="1"/>
  <c r="AH708" i="8"/>
  <c r="AH717" i="8"/>
  <c r="AH681" i="8"/>
  <c r="AH630" i="8"/>
  <c r="AM630" i="8" s="1"/>
  <c r="AN630" i="8" s="1"/>
  <c r="AH615" i="8"/>
  <c r="AH594" i="8"/>
  <c r="AH620" i="8"/>
  <c r="AH624" i="8"/>
  <c r="AH543" i="8"/>
  <c r="AH604" i="8"/>
  <c r="AH555" i="8"/>
  <c r="AH499" i="8"/>
  <c r="AH459" i="8"/>
  <c r="AH415" i="8"/>
  <c r="AH512" i="8"/>
  <c r="AH550" i="8"/>
  <c r="AH520" i="8"/>
  <c r="AH470" i="8"/>
  <c r="AH433" i="8"/>
  <c r="AH374" i="8"/>
  <c r="AH245" i="8"/>
  <c r="AH437" i="8"/>
  <c r="AH394" i="8"/>
  <c r="AH355" i="8"/>
  <c r="AH319" i="8"/>
  <c r="AH283" i="8"/>
  <c r="AH246" i="8"/>
  <c r="AH452" i="8"/>
  <c r="AM452" i="8" s="1"/>
  <c r="AN452" i="8" s="1"/>
  <c r="AH404" i="8"/>
  <c r="AH445" i="8"/>
  <c r="AH393" i="8"/>
  <c r="AM393" i="8" s="1"/>
  <c r="AN393" i="8" s="1"/>
  <c r="AH308" i="8"/>
  <c r="AH349" i="8"/>
  <c r="AH281" i="8"/>
  <c r="AH222" i="8"/>
  <c r="AH296" i="8"/>
  <c r="AH191" i="8"/>
  <c r="AH356" i="8"/>
  <c r="AH385" i="8"/>
  <c r="AH348" i="8"/>
  <c r="AM348" i="8" s="1"/>
  <c r="AN348" i="8" s="1"/>
  <c r="AH377" i="8"/>
  <c r="AH342" i="8"/>
  <c r="AH277" i="8"/>
  <c r="AH269" i="8"/>
  <c r="AH256" i="8"/>
  <c r="AH31" i="8"/>
  <c r="AH182" i="8"/>
  <c r="AH139" i="8"/>
  <c r="AH120" i="8"/>
  <c r="AH103" i="8"/>
  <c r="AH85" i="8"/>
  <c r="AH273" i="8"/>
  <c r="AH227" i="8"/>
  <c r="AH169" i="8"/>
  <c r="AH164" i="8"/>
  <c r="AH189" i="8"/>
  <c r="AM189" i="8" s="1"/>
  <c r="AN189" i="8" s="1"/>
  <c r="AH215" i="8"/>
  <c r="AH997" i="8"/>
  <c r="AH941" i="8"/>
  <c r="AH946" i="8"/>
  <c r="AH932" i="8"/>
  <c r="AH892" i="8"/>
  <c r="AH843" i="8"/>
  <c r="AH826" i="8"/>
  <c r="AM826" i="8" s="1"/>
  <c r="AN826" i="8" s="1"/>
  <c r="AH838" i="8"/>
  <c r="AH800" i="8"/>
  <c r="AH806" i="8"/>
  <c r="AH751" i="8"/>
  <c r="AH698" i="8"/>
  <c r="AH707" i="8"/>
  <c r="AH635" i="8"/>
  <c r="AM635" i="8" s="1"/>
  <c r="AN635" i="8" s="1"/>
  <c r="AH747" i="8"/>
  <c r="AH688" i="8"/>
  <c r="AH577" i="8"/>
  <c r="AH670" i="8"/>
  <c r="AH704" i="8"/>
  <c r="AH653" i="8"/>
  <c r="AH582" i="8"/>
  <c r="AH586" i="8"/>
  <c r="AM586" i="8" s="1"/>
  <c r="AN586" i="8" s="1"/>
  <c r="AH611" i="8"/>
  <c r="AM611" i="8" s="1"/>
  <c r="AN611" i="8" s="1"/>
  <c r="AH526" i="8"/>
  <c r="AH463" i="8"/>
  <c r="AH399" i="8"/>
  <c r="AH546" i="8"/>
  <c r="AH482" i="8"/>
  <c r="AH417" i="8"/>
  <c r="AH473" i="8"/>
  <c r="AH416" i="8"/>
  <c r="AM416" i="8" s="1"/>
  <c r="AN416" i="8" s="1"/>
  <c r="AH351" i="8"/>
  <c r="AH291" i="8"/>
  <c r="AH497" i="8"/>
  <c r="AH409" i="8"/>
  <c r="AH424" i="8"/>
  <c r="AH292" i="8"/>
  <c r="AH297" i="8"/>
  <c r="AH214" i="8"/>
  <c r="AM214" i="8" s="1"/>
  <c r="AN214" i="8" s="1"/>
  <c r="AH195" i="8"/>
  <c r="AH318" i="8"/>
  <c r="AH338" i="8"/>
  <c r="AH372" i="8"/>
  <c r="AH237" i="8"/>
  <c r="AH163" i="8"/>
  <c r="AH235" i="8"/>
  <c r="AM235" i="8" s="1"/>
  <c r="AN235" i="8" s="1"/>
  <c r="AH136" i="8"/>
  <c r="AH107" i="8"/>
  <c r="AH71" i="8"/>
  <c r="AH257" i="8"/>
  <c r="AH239" i="8"/>
  <c r="AH174" i="8"/>
  <c r="AH950" i="8"/>
  <c r="AH925" i="8"/>
  <c r="AH937" i="8"/>
  <c r="AM937" i="8" s="1"/>
  <c r="AN937" i="8" s="1"/>
  <c r="AH893" i="8"/>
  <c r="AH999" i="8"/>
  <c r="AH879" i="8"/>
  <c r="AH818" i="8"/>
  <c r="AH833" i="8"/>
  <c r="AH796" i="8"/>
  <c r="AH793" i="8"/>
  <c r="AH813" i="8"/>
  <c r="AM813" i="8" s="1"/>
  <c r="AN813" i="8" s="1"/>
  <c r="AH690" i="8"/>
  <c r="AH699" i="8"/>
  <c r="AH627" i="8"/>
  <c r="AH741" i="8"/>
  <c r="AH650" i="8"/>
  <c r="AH573" i="8"/>
  <c r="AH669" i="8"/>
  <c r="AH684" i="8"/>
  <c r="AH591" i="8"/>
  <c r="AH595" i="8"/>
  <c r="AH636" i="8"/>
  <c r="AH607" i="8"/>
  <c r="AH525" i="8"/>
  <c r="AH455" i="8"/>
  <c r="AH514" i="8"/>
  <c r="AH532" i="8"/>
  <c r="AH474" i="8"/>
  <c r="AH402" i="8"/>
  <c r="AH244" i="8"/>
  <c r="AH400" i="8"/>
  <c r="AH347" i="8"/>
  <c r="AH287" i="8"/>
  <c r="AH468" i="8"/>
  <c r="AH492" i="8"/>
  <c r="AH408" i="8"/>
  <c r="AH276" i="8"/>
  <c r="AH282" i="8"/>
  <c r="AH376" i="8"/>
  <c r="AH183" i="8"/>
  <c r="AH301" i="8"/>
  <c r="AH337" i="8"/>
  <c r="AH357" i="8"/>
  <c r="AM357" i="8" s="1"/>
  <c r="AN357" i="8" s="1"/>
  <c r="AH233" i="8"/>
  <c r="AH223" i="8"/>
  <c r="AH198" i="8"/>
  <c r="AH135" i="8"/>
  <c r="AM135" i="8" s="1"/>
  <c r="AN135" i="8" s="1"/>
  <c r="AH105" i="8"/>
  <c r="AH64" i="8"/>
  <c r="AH224" i="8"/>
  <c r="AH184" i="8"/>
  <c r="AM184" i="8" s="1"/>
  <c r="AN184" i="8" s="1"/>
  <c r="AH173" i="8"/>
  <c r="AH971" i="8"/>
  <c r="AH998" i="8"/>
  <c r="AH967" i="8"/>
  <c r="AH890" i="8"/>
  <c r="AH861" i="8"/>
  <c r="AH966" i="8"/>
  <c r="AH875" i="8"/>
  <c r="AM875" i="8" s="1"/>
  <c r="AN875" i="8" s="1"/>
  <c r="AH847" i="8"/>
  <c r="AH807" i="8"/>
  <c r="AH768" i="8"/>
  <c r="AH736" i="8"/>
  <c r="AH785" i="8"/>
  <c r="AH774" i="8"/>
  <c r="AH683" i="8"/>
  <c r="AH770" i="8"/>
  <c r="AM770" i="8" s="1"/>
  <c r="AN770" i="8" s="1"/>
  <c r="AH765" i="8"/>
  <c r="AH617" i="8"/>
  <c r="AH549" i="8"/>
  <c r="AH668" i="8"/>
  <c r="AH645" i="8"/>
  <c r="AH583" i="8"/>
  <c r="AH608" i="8"/>
  <c r="AH558" i="8"/>
  <c r="AH568" i="8"/>
  <c r="AH503" i="8"/>
  <c r="AH439" i="8"/>
  <c r="AH508" i="8"/>
  <c r="AH559" i="8"/>
  <c r="AH496" i="8"/>
  <c r="AH382" i="8"/>
  <c r="AH488" i="8"/>
  <c r="AH387" i="8"/>
  <c r="AH331" i="8"/>
  <c r="AH275" i="8"/>
  <c r="AH477" i="8"/>
  <c r="AH501" i="8"/>
  <c r="AH484" i="8"/>
  <c r="AH381" i="8"/>
  <c r="AH265" i="8"/>
  <c r="AH312" i="8"/>
  <c r="AH175" i="8"/>
  <c r="AH368" i="8"/>
  <c r="AH290" i="8"/>
  <c r="AH326" i="8"/>
  <c r="AH270" i="8"/>
  <c r="AH176" i="8"/>
  <c r="AM176" i="8" s="1"/>
  <c r="AN176" i="8" s="1"/>
  <c r="AH181" i="8"/>
  <c r="AH124" i="8"/>
  <c r="AH97" i="8"/>
  <c r="AH34" i="8"/>
  <c r="AH206" i="8"/>
  <c r="AH156" i="8"/>
  <c r="AH231" i="8"/>
  <c r="AH976" i="8"/>
  <c r="AM976" i="8" s="1"/>
  <c r="AN976" i="8" s="1"/>
  <c r="AH960" i="8"/>
  <c r="AM960" i="8" s="1"/>
  <c r="AN960" i="8" s="1"/>
  <c r="AH956" i="8"/>
  <c r="AH864" i="8"/>
  <c r="AH933" i="8"/>
  <c r="AH863" i="8"/>
  <c r="AH855" i="8"/>
  <c r="AH821" i="8"/>
  <c r="AH799" i="8"/>
  <c r="AH756" i="8"/>
  <c r="AH724" i="8"/>
  <c r="AH759" i="8"/>
  <c r="AH753" i="8"/>
  <c r="AH679" i="8"/>
  <c r="AH758" i="8"/>
  <c r="AH685" i="8"/>
  <c r="AH613" i="8"/>
  <c r="AH727" i="8"/>
  <c r="AM727" i="8" s="1"/>
  <c r="AN727" i="8" s="1"/>
  <c r="AH730" i="8"/>
  <c r="AH629" i="8"/>
  <c r="AH603" i="8"/>
  <c r="AH610" i="8"/>
  <c r="AH547" i="8"/>
  <c r="AH562" i="8"/>
  <c r="AH495" i="8"/>
  <c r="AH427" i="8"/>
  <c r="AH560" i="8"/>
  <c r="AH556" i="8"/>
  <c r="AH493" i="8"/>
  <c r="AH366" i="8"/>
  <c r="AH448" i="8"/>
  <c r="AH383" i="8"/>
  <c r="AH323" i="8"/>
  <c r="AH271" i="8"/>
  <c r="AM271" i="8" s="1"/>
  <c r="AN271" i="8" s="1"/>
  <c r="AH442" i="8"/>
  <c r="AH462" i="8"/>
  <c r="AH481" i="8"/>
  <c r="AH364" i="8"/>
  <c r="AH250" i="8"/>
  <c r="AH280" i="8"/>
  <c r="AH150" i="8"/>
  <c r="AH353" i="8"/>
  <c r="AH289" i="8"/>
  <c r="AH310" i="8"/>
  <c r="AH216" i="8"/>
  <c r="AH66" i="8"/>
  <c r="AH166" i="8"/>
  <c r="AH123" i="8"/>
  <c r="AH95" i="8"/>
  <c r="AH220" i="8"/>
  <c r="AH185" i="8"/>
  <c r="AH148" i="8"/>
  <c r="AH228" i="8"/>
  <c r="AH1004" i="8"/>
  <c r="AH955" i="8"/>
  <c r="AH940" i="8"/>
  <c r="AH856" i="8"/>
  <c r="AH911" i="8"/>
  <c r="AH898" i="8"/>
  <c r="AH866" i="8"/>
  <c r="AH832" i="8"/>
  <c r="AH787" i="8"/>
  <c r="AH752" i="8"/>
  <c r="AH720" i="8"/>
  <c r="AH755" i="8"/>
  <c r="AH738" i="8"/>
  <c r="AH655" i="8"/>
  <c r="AH754" i="8"/>
  <c r="AH676" i="8"/>
  <c r="AH609" i="8"/>
  <c r="AH689" i="8"/>
  <c r="AH674" i="8"/>
  <c r="AH612" i="8"/>
  <c r="AM612" i="8" s="1"/>
  <c r="AN612" i="8" s="1"/>
  <c r="AH656" i="8"/>
  <c r="AH571" i="8"/>
  <c r="AH539" i="8"/>
  <c r="AH544" i="8"/>
  <c r="AH491" i="8"/>
  <c r="AH423" i="8"/>
  <c r="AH541" i="8"/>
  <c r="AH506" i="8"/>
  <c r="AM506" i="8" s="1"/>
  <c r="AN506" i="8" s="1"/>
  <c r="AH444" i="8"/>
  <c r="AM444" i="8" s="1"/>
  <c r="AN444" i="8" s="1"/>
  <c r="AH362" i="8"/>
  <c r="AH438" i="8"/>
  <c r="AH379" i="8"/>
  <c r="AH315" i="8"/>
  <c r="AH255" i="8"/>
  <c r="AH441" i="8"/>
  <c r="AH446" i="8"/>
  <c r="AH456" i="8"/>
  <c r="AH345" i="8"/>
  <c r="AH230" i="8"/>
  <c r="AH248" i="8"/>
  <c r="AH388" i="8"/>
  <c r="AH332" i="8"/>
  <c r="AH360" i="8"/>
  <c r="AH293" i="8"/>
  <c r="AH213" i="8"/>
  <c r="AM213" i="8" s="1"/>
  <c r="AN213" i="8" s="1"/>
  <c r="AH55" i="8"/>
  <c r="AH165" i="8"/>
  <c r="AH119" i="8"/>
  <c r="AH89" i="8"/>
  <c r="AH217" i="8"/>
  <c r="AH170" i="8"/>
  <c r="AH272" i="8"/>
  <c r="AH991" i="8"/>
  <c r="AH923" i="8"/>
  <c r="AH912" i="8"/>
  <c r="AH935" i="8"/>
  <c r="AH948" i="8"/>
  <c r="AH860" i="8"/>
  <c r="AH828" i="8"/>
  <c r="AH824" i="8"/>
  <c r="AH779" i="8"/>
  <c r="AM779" i="8" s="1"/>
  <c r="AN779" i="8" s="1"/>
  <c r="AH809" i="8"/>
  <c r="AH767" i="8"/>
  <c r="AH714" i="8"/>
  <c r="AH733" i="8"/>
  <c r="AH651" i="8"/>
  <c r="AH743" i="8"/>
  <c r="AH644" i="8"/>
  <c r="AH593" i="8"/>
  <c r="AH648" i="8"/>
  <c r="AH709" i="8"/>
  <c r="AH657" i="8"/>
  <c r="AH588" i="8"/>
  <c r="AH596" i="8"/>
  <c r="AH535" i="8"/>
  <c r="AH540" i="8"/>
  <c r="AH487" i="8"/>
  <c r="AM487" i="8" s="1"/>
  <c r="AN487" i="8" s="1"/>
  <c r="AH407" i="8"/>
  <c r="AH570" i="8"/>
  <c r="AH502" i="8"/>
  <c r="AH434" i="8"/>
  <c r="AH358" i="8"/>
  <c r="AH432" i="8"/>
  <c r="AH367" i="8"/>
  <c r="AH311" i="8"/>
  <c r="AH251" i="8"/>
  <c r="AH426" i="8"/>
  <c r="AH430" i="8"/>
  <c r="AH352" i="8"/>
  <c r="AH330" i="8"/>
  <c r="AH226" i="8"/>
  <c r="AH241" i="8"/>
  <c r="AH334" i="8"/>
  <c r="AM334" i="8" s="1"/>
  <c r="AN334" i="8" s="1"/>
  <c r="AH380" i="8"/>
  <c r="AH336" i="8"/>
  <c r="AH278" i="8"/>
  <c r="AH194" i="8"/>
  <c r="AH268" i="8"/>
  <c r="AH143" i="8"/>
  <c r="AH117" i="8"/>
  <c r="AM117" i="8" s="1"/>
  <c r="AN117" i="8" s="1"/>
  <c r="AH87" i="8"/>
  <c r="AH207" i="8"/>
  <c r="AH159" i="8"/>
  <c r="AH205" i="8"/>
  <c r="AH172" i="8"/>
  <c r="AH975" i="8"/>
  <c r="AH985" i="8"/>
  <c r="AH899" i="8"/>
  <c r="AH903" i="8"/>
  <c r="AH900" i="8"/>
  <c r="AH844" i="8"/>
  <c r="AH820" i="8"/>
  <c r="AH816" i="8"/>
  <c r="AH804" i="8"/>
  <c r="AH822" i="8"/>
  <c r="AH766" i="8"/>
  <c r="AM766" i="8" s="1"/>
  <c r="AN766" i="8" s="1"/>
  <c r="AH710" i="8"/>
  <c r="AH722" i="8"/>
  <c r="AH643" i="8"/>
  <c r="AH775" i="8"/>
  <c r="AH713" i="8"/>
  <c r="AH585" i="8"/>
  <c r="AH726" i="8"/>
  <c r="AH672" i="8"/>
  <c r="AH654" i="8"/>
  <c r="AH587" i="8"/>
  <c r="AH590" i="8"/>
  <c r="AH531" i="8"/>
  <c r="AH537" i="8"/>
  <c r="AH467" i="8"/>
  <c r="AH403" i="8"/>
  <c r="AH554" i="8"/>
  <c r="AH498" i="8"/>
  <c r="AH428" i="8"/>
  <c r="AH505" i="8"/>
  <c r="AH421" i="8"/>
  <c r="AH363" i="8"/>
  <c r="AH307" i="8"/>
  <c r="AH500" i="8"/>
  <c r="AH410" i="8"/>
  <c r="AM410" i="8" s="1"/>
  <c r="AN410" i="8" s="1"/>
  <c r="AH429" i="8"/>
  <c r="AH324" i="8"/>
  <c r="AH329" i="8"/>
  <c r="AH218" i="8"/>
  <c r="AH199" i="8"/>
  <c r="AM199" i="8" s="1"/>
  <c r="AN199" i="8" s="1"/>
  <c r="AH333" i="8"/>
  <c r="AH365" i="8"/>
  <c r="AH320" i="8"/>
  <c r="AH262" i="8"/>
  <c r="AH177" i="8"/>
  <c r="AH258" i="8"/>
  <c r="AH140" i="8"/>
  <c r="AH113" i="8"/>
  <c r="AH75" i="8"/>
  <c r="AH162" i="8"/>
  <c r="AH274" i="8"/>
  <c r="AH190" i="8"/>
  <c r="AH158" i="8"/>
  <c r="AH918" i="8"/>
  <c r="AH776" i="8"/>
  <c r="AH569" i="8"/>
  <c r="AH447" i="8"/>
  <c r="AH279" i="8"/>
  <c r="AH285" i="8"/>
  <c r="AH36" i="8"/>
  <c r="AH982" i="8"/>
  <c r="AH748" i="8"/>
  <c r="AH693" i="8"/>
  <c r="AH528" i="8"/>
  <c r="AH480" i="8"/>
  <c r="AH322" i="8"/>
  <c r="AH211" i="8"/>
  <c r="AH869" i="8"/>
  <c r="AH682" i="8"/>
  <c r="AH584" i="8"/>
  <c r="AH466" i="8"/>
  <c r="AH398" i="8"/>
  <c r="AH221" i="8"/>
  <c r="AH153" i="8"/>
  <c r="AH964" i="8"/>
  <c r="AH687" i="8"/>
  <c r="AH592" i="8"/>
  <c r="AH386" i="8"/>
  <c r="AH260" i="8"/>
  <c r="AH192" i="8"/>
  <c r="AH204" i="8"/>
  <c r="AH854" i="8"/>
  <c r="AH782" i="8"/>
  <c r="AH598" i="8"/>
  <c r="AM598" i="8" s="1"/>
  <c r="AN598" i="8" s="1"/>
  <c r="AH240" i="8"/>
  <c r="AH266" i="8"/>
  <c r="AH197" i="8"/>
  <c r="AH812" i="8"/>
  <c r="AH797" i="8"/>
  <c r="AH579" i="8"/>
  <c r="AH396" i="8"/>
  <c r="AH328" i="8"/>
  <c r="AH132" i="8"/>
  <c r="AH987" i="8"/>
  <c r="AH817" i="8"/>
  <c r="AH649" i="8"/>
  <c r="AM649" i="8" s="1"/>
  <c r="AN649" i="8" s="1"/>
  <c r="AH511" i="8"/>
  <c r="AH343" i="8"/>
  <c r="AH179" i="8"/>
  <c r="AH101" i="8"/>
  <c r="AH168" i="8"/>
  <c r="AH906" i="8"/>
  <c r="AH773" i="8"/>
  <c r="AH646" i="8"/>
  <c r="AM646" i="8" s="1"/>
  <c r="AN646" i="8" s="1"/>
  <c r="AH509" i="8"/>
  <c r="AH504" i="8"/>
  <c r="AH341" i="8"/>
  <c r="AM341" i="8" s="1"/>
  <c r="AN341" i="8" s="1"/>
  <c r="AH21" i="8"/>
  <c r="AH13" i="8"/>
  <c r="AH14" i="8"/>
  <c r="AH54" i="8"/>
  <c r="AH74" i="8"/>
  <c r="AH142" i="8"/>
  <c r="AH15" i="8"/>
  <c r="AH17" i="8"/>
  <c r="AH16" i="8"/>
  <c r="AM16" i="8" s="1"/>
  <c r="AN16" i="8" s="1"/>
  <c r="AH145" i="8"/>
  <c r="AH32" i="8"/>
  <c r="AH50" i="8"/>
  <c r="AH37" i="8"/>
  <c r="AH118" i="8"/>
  <c r="AH51" i="8"/>
  <c r="AH83" i="8"/>
  <c r="AM83" i="8" s="1"/>
  <c r="AN83" i="8" s="1"/>
  <c r="AH94" i="8"/>
  <c r="AH80" i="8"/>
  <c r="AH23" i="8"/>
  <c r="AH52" i="8"/>
  <c r="AH102" i="8"/>
  <c r="AH30" i="8"/>
  <c r="AH78" i="8"/>
  <c r="AH106" i="8"/>
  <c r="AH122" i="8"/>
  <c r="AH86" i="8"/>
  <c r="AH49" i="8"/>
  <c r="AH65" i="8"/>
  <c r="AH90" i="8"/>
  <c r="AH8" i="8"/>
  <c r="AH130" i="8"/>
  <c r="AH28" i="8"/>
  <c r="AM28" i="8" s="1"/>
  <c r="AN28" i="8" s="1"/>
  <c r="AH47" i="8"/>
  <c r="AH58" i="8"/>
  <c r="AH20" i="8"/>
  <c r="AH73" i="8"/>
  <c r="AH104" i="8"/>
  <c r="AH9" i="8"/>
  <c r="AH121" i="8"/>
  <c r="AH24" i="8"/>
  <c r="AH68" i="8"/>
  <c r="AM68" i="8" s="1"/>
  <c r="AN68" i="8" s="1"/>
  <c r="AH129" i="8"/>
  <c r="AH41" i="8"/>
  <c r="AH77" i="8"/>
  <c r="AH57" i="8"/>
  <c r="AH70" i="8"/>
  <c r="AH60" i="8"/>
  <c r="AH67" i="8"/>
  <c r="AH100" i="8"/>
  <c r="AH61" i="8"/>
  <c r="AD24" i="3"/>
  <c r="C24" i="3"/>
  <c r="AC24" i="3"/>
  <c r="AD16" i="3"/>
  <c r="C16" i="3"/>
  <c r="L32" i="7"/>
  <c r="Q40" i="3" s="1"/>
  <c r="U133" i="8"/>
  <c r="AJ104" i="8"/>
  <c r="AJ85" i="8"/>
  <c r="AK53" i="8"/>
  <c r="AJ44" i="8"/>
  <c r="AH29" i="8"/>
  <c r="AK166" i="8"/>
  <c r="AK193" i="8"/>
  <c r="AK173" i="8"/>
  <c r="AK218" i="8"/>
  <c r="AK154" i="8"/>
  <c r="AK297" i="8"/>
  <c r="AK310" i="8"/>
  <c r="AK236" i="8"/>
  <c r="AK130" i="8"/>
  <c r="AK259" i="8"/>
  <c r="AK285" i="8"/>
  <c r="AK383" i="8"/>
  <c r="AK403" i="8"/>
  <c r="AK415" i="8"/>
  <c r="AK264" i="8"/>
  <c r="AK352" i="8"/>
  <c r="AK487" i="8"/>
  <c r="AK510" i="8"/>
  <c r="AK445" i="8"/>
  <c r="AK533" i="8"/>
  <c r="AK597" i="8"/>
  <c r="AK544" i="8"/>
  <c r="AK586" i="8"/>
  <c r="AK623" i="8"/>
  <c r="AK678" i="8"/>
  <c r="AK607" i="8"/>
  <c r="AK675" i="8"/>
  <c r="AK695" i="8"/>
  <c r="AK750" i="8"/>
  <c r="AK656" i="8"/>
  <c r="AK786" i="8"/>
  <c r="AK746" i="8"/>
  <c r="AK824" i="8"/>
  <c r="AK810" i="8"/>
  <c r="AK871" i="8"/>
  <c r="AK914" i="8"/>
  <c r="AK974" i="8"/>
  <c r="AK862" i="8"/>
  <c r="AK841" i="8"/>
  <c r="AK903" i="8"/>
  <c r="AK994" i="8"/>
  <c r="AK971" i="8"/>
  <c r="G79" i="7"/>
  <c r="K18" i="2" s="1"/>
  <c r="W5" i="8"/>
  <c r="AL143" i="8"/>
  <c r="AL26" i="8"/>
  <c r="AL15" i="8"/>
  <c r="AL11" i="8"/>
  <c r="AL9" i="8"/>
  <c r="AL8" i="8"/>
  <c r="AL20" i="8"/>
  <c r="AL53" i="8"/>
  <c r="AL68" i="8"/>
  <c r="AL107" i="8"/>
  <c r="AL71" i="8"/>
  <c r="AL93" i="8"/>
  <c r="AL109" i="8"/>
  <c r="AL52" i="8"/>
  <c r="AL123" i="8"/>
  <c r="AM123" i="8" s="1"/>
  <c r="AN123" i="8" s="1"/>
  <c r="AL64" i="8"/>
  <c r="AL82" i="8"/>
  <c r="AL58" i="8"/>
  <c r="AL80" i="8"/>
  <c r="AL41" i="8"/>
  <c r="AL89" i="8"/>
  <c r="AL61" i="8"/>
  <c r="AM61" i="8" s="1"/>
  <c r="AN61" i="8" s="1"/>
  <c r="AL139" i="8"/>
  <c r="AL29" i="8"/>
  <c r="AL44" i="8"/>
  <c r="AL75" i="8"/>
  <c r="AL131" i="8"/>
  <c r="AL48" i="8"/>
  <c r="AL85" i="8"/>
  <c r="AL34" i="8"/>
  <c r="AL47" i="8"/>
  <c r="AL28" i="8"/>
  <c r="AL111" i="8"/>
  <c r="AL46" i="8"/>
  <c r="AL10" i="8"/>
  <c r="AL105" i="8"/>
  <c r="AL33" i="8"/>
  <c r="AL39" i="8"/>
  <c r="AL126" i="8"/>
  <c r="AL113" i="8"/>
  <c r="AL57" i="8"/>
  <c r="AL134" i="8"/>
  <c r="AL19" i="8"/>
  <c r="AL980" i="8"/>
  <c r="AL987" i="8"/>
  <c r="AL954" i="8"/>
  <c r="AL982" i="8"/>
  <c r="AL935" i="8"/>
  <c r="AL898" i="8"/>
  <c r="AL973" i="8"/>
  <c r="AL911" i="8"/>
  <c r="AL918" i="8"/>
  <c r="AL852" i="8"/>
  <c r="AL939" i="8"/>
  <c r="AL849" i="8"/>
  <c r="AM849" i="8" s="1"/>
  <c r="AN849" i="8" s="1"/>
  <c r="AL893" i="8"/>
  <c r="AL905" i="8"/>
  <c r="AL941" i="8"/>
  <c r="AL924" i="8"/>
  <c r="AL891" i="8"/>
  <c r="AL851" i="8"/>
  <c r="AL843" i="8"/>
  <c r="AL848" i="8"/>
  <c r="AL864" i="8"/>
  <c r="AL836" i="8"/>
  <c r="AL845" i="8"/>
  <c r="AL785" i="8"/>
  <c r="AL802" i="8"/>
  <c r="AL770" i="8"/>
  <c r="AL811" i="8"/>
  <c r="AL765" i="8"/>
  <c r="AM765" i="8" s="1"/>
  <c r="AN765" i="8" s="1"/>
  <c r="AL726" i="8"/>
  <c r="AL788" i="8"/>
  <c r="AL727" i="8"/>
  <c r="AL688" i="8"/>
  <c r="AL812" i="8"/>
  <c r="AL721" i="8"/>
  <c r="AL689" i="8"/>
  <c r="AL657" i="8"/>
  <c r="AL625" i="8"/>
  <c r="AL773" i="8"/>
  <c r="AL740" i="8"/>
  <c r="AL687" i="8"/>
  <c r="AL702" i="8"/>
  <c r="AL611" i="8"/>
  <c r="AL579" i="8"/>
  <c r="AM579" i="8" s="1"/>
  <c r="AN579" i="8" s="1"/>
  <c r="AL547" i="8"/>
  <c r="AM547" i="8" s="1"/>
  <c r="AN547" i="8" s="1"/>
  <c r="AL636" i="8"/>
  <c r="AL706" i="8"/>
  <c r="AL666" i="8"/>
  <c r="AL710" i="8"/>
  <c r="AL662" i="8"/>
  <c r="AL582" i="8"/>
  <c r="AL616" i="8"/>
  <c r="AM616" i="8" s="1"/>
  <c r="AN616" i="8" s="1"/>
  <c r="AL608" i="8"/>
  <c r="AL640" i="8"/>
  <c r="AL573" i="8"/>
  <c r="AL533" i="8"/>
  <c r="AL634" i="8"/>
  <c r="AL561" i="8"/>
  <c r="AL534" i="8"/>
  <c r="AL509" i="8"/>
  <c r="AL477" i="8"/>
  <c r="AL445" i="8"/>
  <c r="AL413" i="8"/>
  <c r="AL558" i="8"/>
  <c r="AL526" i="8"/>
  <c r="AL511" i="8"/>
  <c r="AL504" i="8"/>
  <c r="AL472" i="8"/>
  <c r="AL442" i="8"/>
  <c r="AL392" i="8"/>
  <c r="AL360" i="8"/>
  <c r="AL459" i="8"/>
  <c r="AL436" i="8"/>
  <c r="AL398" i="8"/>
  <c r="AL365" i="8"/>
  <c r="AL333" i="8"/>
  <c r="AL301" i="8"/>
  <c r="AL269" i="8"/>
  <c r="AL474" i="8"/>
  <c r="AL435" i="8"/>
  <c r="AL498" i="8"/>
  <c r="AL454" i="8"/>
  <c r="AL407" i="8"/>
  <c r="AL396" i="8"/>
  <c r="AL323" i="8"/>
  <c r="AL259" i="8"/>
  <c r="AL306" i="8"/>
  <c r="AL220" i="8"/>
  <c r="AL332" i="8"/>
  <c r="AL268" i="8"/>
  <c r="AL193" i="8"/>
  <c r="AL164" i="8"/>
  <c r="AL156" i="8"/>
  <c r="AL342" i="8"/>
  <c r="AL331" i="8"/>
  <c r="AL386" i="8"/>
  <c r="AL366" i="8"/>
  <c r="AL292" i="8"/>
  <c r="AL302" i="8"/>
  <c r="AL223" i="8"/>
  <c r="AL132" i="8"/>
  <c r="AL218" i="8"/>
  <c r="AL49" i="8"/>
  <c r="AL226" i="8"/>
  <c r="AL129" i="8"/>
  <c r="AL108" i="8"/>
  <c r="AL92" i="8"/>
  <c r="AL67" i="8"/>
  <c r="AL211" i="8"/>
  <c r="AL243" i="8"/>
  <c r="AL138" i="8"/>
  <c r="AL172" i="8"/>
  <c r="AL198" i="8"/>
  <c r="AL222" i="8"/>
  <c r="AL150" i="8"/>
  <c r="AL91" i="8"/>
  <c r="AL17" i="8"/>
  <c r="AL999" i="8"/>
  <c r="AL972" i="8"/>
  <c r="AL985" i="8"/>
  <c r="AL946" i="8"/>
  <c r="AL998" i="8"/>
  <c r="AL927" i="8"/>
  <c r="AL890" i="8"/>
  <c r="AL962" i="8"/>
  <c r="AL903" i="8"/>
  <c r="AL902" i="8"/>
  <c r="AL844" i="8"/>
  <c r="AL928" i="8"/>
  <c r="AL841" i="8"/>
  <c r="AL875" i="8"/>
  <c r="AL974" i="8"/>
  <c r="AL934" i="8"/>
  <c r="AM934" i="8" s="1"/>
  <c r="AN934" i="8" s="1"/>
  <c r="AL899" i="8"/>
  <c r="AL889" i="8"/>
  <c r="AL850" i="8"/>
  <c r="AL832" i="8"/>
  <c r="AL830" i="8"/>
  <c r="AL859" i="8"/>
  <c r="AL828" i="8"/>
  <c r="AL823" i="8"/>
  <c r="AL781" i="8"/>
  <c r="AL798" i="8"/>
  <c r="AL766" i="8"/>
  <c r="AL815" i="8"/>
  <c r="AL760" i="8"/>
  <c r="AL722" i="8"/>
  <c r="AL772" i="8"/>
  <c r="AL716" i="8"/>
  <c r="AL684" i="8"/>
  <c r="AL803" i="8"/>
  <c r="AL717" i="8"/>
  <c r="AL685" i="8"/>
  <c r="AL653" i="8"/>
  <c r="AL621" i="8"/>
  <c r="AL767" i="8"/>
  <c r="AL739" i="8"/>
  <c r="AL675" i="8"/>
  <c r="AL699" i="8"/>
  <c r="AL607" i="8"/>
  <c r="AL575" i="8"/>
  <c r="AL714" i="8"/>
  <c r="AL631" i="8"/>
  <c r="AL703" i="8"/>
  <c r="AL725" i="8"/>
  <c r="AL707" i="8"/>
  <c r="AL651" i="8"/>
  <c r="AL646" i="8"/>
  <c r="AL606" i="8"/>
  <c r="AL610" i="8"/>
  <c r="AL609" i="8"/>
  <c r="AL572" i="8"/>
  <c r="AL529" i="8"/>
  <c r="AL630" i="8"/>
  <c r="AL560" i="8"/>
  <c r="AL518" i="8"/>
  <c r="AL505" i="8"/>
  <c r="AL473" i="8"/>
  <c r="AL441" i="8"/>
  <c r="AL409" i="8"/>
  <c r="AL554" i="8"/>
  <c r="AL569" i="8"/>
  <c r="AL539" i="8"/>
  <c r="AL500" i="8"/>
  <c r="AL468" i="8"/>
  <c r="AL432" i="8"/>
  <c r="AL388" i="8"/>
  <c r="AL356" i="8"/>
  <c r="AL242" i="8"/>
  <c r="AL431" i="8"/>
  <c r="AL393" i="8"/>
  <c r="AL361" i="8"/>
  <c r="AL329" i="8"/>
  <c r="AL297" i="8"/>
  <c r="AL265" i="8"/>
  <c r="AL395" i="8"/>
  <c r="AL434" i="8"/>
  <c r="AL483" i="8"/>
  <c r="AL444" i="8"/>
  <c r="AL406" i="8"/>
  <c r="AL390" i="8"/>
  <c r="AL312" i="8"/>
  <c r="AL248" i="8"/>
  <c r="AL290" i="8"/>
  <c r="AL216" i="8"/>
  <c r="AL327" i="8"/>
  <c r="AL263" i="8"/>
  <c r="AL189" i="8"/>
  <c r="AL163" i="8"/>
  <c r="AL155" i="8"/>
  <c r="AL326" i="8"/>
  <c r="AL320" i="8"/>
  <c r="AL383" i="8"/>
  <c r="AL363" i="8"/>
  <c r="AL287" i="8"/>
  <c r="AL286" i="8"/>
  <c r="AL234" i="8"/>
  <c r="AL128" i="8"/>
  <c r="AL196" i="8"/>
  <c r="AL43" i="8"/>
  <c r="AL190" i="8"/>
  <c r="AL125" i="8"/>
  <c r="AL106" i="8"/>
  <c r="AL90" i="8"/>
  <c r="AL60" i="8"/>
  <c r="AL210" i="8"/>
  <c r="AL233" i="8"/>
  <c r="AL267" i="8"/>
  <c r="AL167" i="8"/>
  <c r="AL182" i="8"/>
  <c r="AL217" i="8"/>
  <c r="AL103" i="8"/>
  <c r="AL56" i="8"/>
  <c r="AL115" i="8"/>
  <c r="AL983" i="8"/>
  <c r="AL984" i="8"/>
  <c r="AL964" i="8"/>
  <c r="AL930" i="8"/>
  <c r="AL977" i="8"/>
  <c r="AL976" i="8"/>
  <c r="AL994" i="8"/>
  <c r="AL952" i="8"/>
  <c r="AL887" i="8"/>
  <c r="AL886" i="8"/>
  <c r="AL942" i="8"/>
  <c r="AL901" i="8"/>
  <c r="AL992" i="8"/>
  <c r="AL993" i="8"/>
  <c r="AL885" i="8"/>
  <c r="AL910" i="8"/>
  <c r="AL854" i="8"/>
  <c r="AL883" i="8"/>
  <c r="AL863" i="8"/>
  <c r="AL816" i="8"/>
  <c r="AL814" i="8"/>
  <c r="AL839" i="8"/>
  <c r="AL861" i="8"/>
  <c r="AL805" i="8"/>
  <c r="AL827" i="8"/>
  <c r="AL790" i="8"/>
  <c r="AL758" i="8"/>
  <c r="AL817" i="8"/>
  <c r="AL746" i="8"/>
  <c r="AL799" i="8"/>
  <c r="AL787" i="8"/>
  <c r="AL708" i="8"/>
  <c r="AL792" i="8"/>
  <c r="AL748" i="8"/>
  <c r="AL709" i="8"/>
  <c r="AM709" i="8" s="1"/>
  <c r="AN709" i="8" s="1"/>
  <c r="AL677" i="8"/>
  <c r="AL645" i="8"/>
  <c r="AL784" i="8"/>
  <c r="AL780" i="8"/>
  <c r="AL783" i="8"/>
  <c r="AL659" i="8"/>
  <c r="AL674" i="8"/>
  <c r="AL599" i="8"/>
  <c r="AL567" i="8"/>
  <c r="AL691" i="8"/>
  <c r="AL724" i="8"/>
  <c r="AL672" i="8"/>
  <c r="AL695" i="8"/>
  <c r="AL670" i="8"/>
  <c r="AL655" i="8"/>
  <c r="AL594" i="8"/>
  <c r="AM594" i="8" s="1"/>
  <c r="AN594" i="8" s="1"/>
  <c r="AL596" i="8"/>
  <c r="AL590" i="8"/>
  <c r="AL598" i="8"/>
  <c r="AL557" i="8"/>
  <c r="AL521" i="8"/>
  <c r="AL600" i="8"/>
  <c r="AL546" i="8"/>
  <c r="AL552" i="8"/>
  <c r="AL497" i="8"/>
  <c r="AL465" i="8"/>
  <c r="AL433" i="8"/>
  <c r="AL401" i="8"/>
  <c r="AL532" i="8"/>
  <c r="AL544" i="8"/>
  <c r="AL514" i="8"/>
  <c r="AL492" i="8"/>
  <c r="AL502" i="8"/>
  <c r="AL426" i="8"/>
  <c r="AL380" i="8"/>
  <c r="AL348" i="8"/>
  <c r="AL479" i="8"/>
  <c r="AL420" i="8"/>
  <c r="AL385" i="8"/>
  <c r="AL353" i="8"/>
  <c r="AL321" i="8"/>
  <c r="AL289" i="8"/>
  <c r="AL257" i="8"/>
  <c r="AL486" i="8"/>
  <c r="AL419" i="8"/>
  <c r="AL495" i="8"/>
  <c r="AL438" i="8"/>
  <c r="AM438" i="8" s="1"/>
  <c r="AN438" i="8" s="1"/>
  <c r="AL391" i="8"/>
  <c r="AL358" i="8"/>
  <c r="AL296" i="8"/>
  <c r="AL241" i="8"/>
  <c r="AL258" i="8"/>
  <c r="AL382" i="8"/>
  <c r="AL311" i="8"/>
  <c r="AL247" i="8"/>
  <c r="AL181" i="8"/>
  <c r="AL161" i="8"/>
  <c r="AL153" i="8"/>
  <c r="AL294" i="8"/>
  <c r="AL304" i="8"/>
  <c r="AL351" i="8"/>
  <c r="AL335" i="8"/>
  <c r="AL378" i="8"/>
  <c r="AL254" i="8"/>
  <c r="AL186" i="8"/>
  <c r="AL120" i="8"/>
  <c r="AL180" i="8"/>
  <c r="AL35" i="8"/>
  <c r="AL151" i="8"/>
  <c r="AL118" i="8"/>
  <c r="AL102" i="8"/>
  <c r="AL86" i="8"/>
  <c r="AM86" i="8" s="1"/>
  <c r="AN86" i="8" s="1"/>
  <c r="AL40" i="8"/>
  <c r="AL195" i="8"/>
  <c r="AL209" i="8"/>
  <c r="AL230" i="8"/>
  <c r="AL240" i="8"/>
  <c r="AL147" i="8"/>
  <c r="AL203" i="8"/>
  <c r="AL59" i="8"/>
  <c r="AL87" i="8"/>
  <c r="AL101" i="8"/>
  <c r="AL25" i="8"/>
  <c r="AL42" i="8"/>
  <c r="AL135" i="8"/>
  <c r="AL72" i="8"/>
  <c r="AL975" i="8"/>
  <c r="AM975" i="8" s="1"/>
  <c r="AN975" i="8" s="1"/>
  <c r="AL969" i="8"/>
  <c r="AL986" i="8"/>
  <c r="AL922" i="8"/>
  <c r="AL968" i="8"/>
  <c r="AL949" i="8"/>
  <c r="AL981" i="8"/>
  <c r="AL937" i="8"/>
  <c r="AL960" i="8"/>
  <c r="AL884" i="8"/>
  <c r="AL929" i="8"/>
  <c r="AL881" i="8"/>
  <c r="AL963" i="8"/>
  <c r="AL955" i="8"/>
  <c r="AL989" i="8"/>
  <c r="AL904" i="8"/>
  <c r="AL840" i="8"/>
  <c r="AL870" i="8"/>
  <c r="AL882" i="8"/>
  <c r="AL813" i="8"/>
  <c r="AL810" i="8"/>
  <c r="AL833" i="8"/>
  <c r="AL847" i="8"/>
  <c r="AL801" i="8"/>
  <c r="AL818" i="8"/>
  <c r="AL786" i="8"/>
  <c r="AM786" i="8" s="1"/>
  <c r="AN786" i="8" s="1"/>
  <c r="AL754" i="8"/>
  <c r="AL809" i="8"/>
  <c r="AL742" i="8"/>
  <c r="AL779" i="8"/>
  <c r="AL744" i="8"/>
  <c r="AL704" i="8"/>
  <c r="AL791" i="8"/>
  <c r="AL747" i="8"/>
  <c r="AL705" i="8"/>
  <c r="AL673" i="8"/>
  <c r="AL641" i="8"/>
  <c r="AL769" i="8"/>
  <c r="AL763" i="8"/>
  <c r="AL761" i="8"/>
  <c r="AL648" i="8"/>
  <c r="AM648" i="8" s="1"/>
  <c r="AN648" i="8" s="1"/>
  <c r="AL658" i="8"/>
  <c r="AL595" i="8"/>
  <c r="AL563" i="8"/>
  <c r="AL668" i="8"/>
  <c r="AL720" i="8"/>
  <c r="AM720" i="8" s="1"/>
  <c r="AN720" i="8" s="1"/>
  <c r="AL667" i="8"/>
  <c r="AL683" i="8"/>
  <c r="AL654" i="8"/>
  <c r="AL656" i="8"/>
  <c r="AL593" i="8"/>
  <c r="AL586" i="8"/>
  <c r="AL584" i="8"/>
  <c r="AL589" i="8"/>
  <c r="AL556" i="8"/>
  <c r="AL517" i="8"/>
  <c r="AL588" i="8"/>
  <c r="AL542" i="8"/>
  <c r="AL540" i="8"/>
  <c r="AL493" i="8"/>
  <c r="AL461" i="8"/>
  <c r="AL429" i="8"/>
  <c r="AL397" i="8"/>
  <c r="AL527" i="8"/>
  <c r="AL536" i="8"/>
  <c r="AL535" i="8"/>
  <c r="AM535" i="8" s="1"/>
  <c r="AN535" i="8" s="1"/>
  <c r="AL488" i="8"/>
  <c r="AL487" i="8"/>
  <c r="AL416" i="8"/>
  <c r="AL376" i="8"/>
  <c r="AL499" i="8"/>
  <c r="AL462" i="8"/>
  <c r="AL415" i="8"/>
  <c r="AL381" i="8"/>
  <c r="AL349" i="8"/>
  <c r="AL317" i="8"/>
  <c r="AL285" i="8"/>
  <c r="AL253" i="8"/>
  <c r="AL471" i="8"/>
  <c r="AL418" i="8"/>
  <c r="AL478" i="8"/>
  <c r="AL428" i="8"/>
  <c r="AL507" i="8"/>
  <c r="AL355" i="8"/>
  <c r="AL291" i="8"/>
  <c r="AL370" i="8"/>
  <c r="AL236" i="8"/>
  <c r="AL379" i="8"/>
  <c r="AL300" i="8"/>
  <c r="AL206" i="8"/>
  <c r="AL177" i="8"/>
  <c r="AL160" i="8"/>
  <c r="AL152" i="8"/>
  <c r="AL278" i="8"/>
  <c r="AL299" i="8"/>
  <c r="AL330" i="8"/>
  <c r="AL324" i="8"/>
  <c r="AL375" i="8"/>
  <c r="AL239" i="8"/>
  <c r="AL170" i="8"/>
  <c r="AL266" i="8"/>
  <c r="AL175" i="8"/>
  <c r="AL27" i="8"/>
  <c r="AL145" i="8"/>
  <c r="AL116" i="8"/>
  <c r="AL100" i="8"/>
  <c r="AL84" i="8"/>
  <c r="AL30" i="8"/>
  <c r="AL184" i="8"/>
  <c r="AL194" i="8"/>
  <c r="AL204" i="8"/>
  <c r="AL225" i="8"/>
  <c r="AL271" i="8"/>
  <c r="AL192" i="8"/>
  <c r="AL66" i="8"/>
  <c r="AL74" i="8"/>
  <c r="AL13" i="8"/>
  <c r="AL1004" i="8"/>
  <c r="AL967" i="8"/>
  <c r="AL978" i="8"/>
  <c r="AL914" i="8"/>
  <c r="AL959" i="8"/>
  <c r="AL933" i="8"/>
  <c r="AL1002" i="8"/>
  <c r="AL936" i="8"/>
  <c r="AL957" i="8"/>
  <c r="AL876" i="8"/>
  <c r="AL916" i="8"/>
  <c r="AL873" i="8"/>
  <c r="AL931" i="8"/>
  <c r="AL958" i="8"/>
  <c r="AL970" i="8"/>
  <c r="AL896" i="8"/>
  <c r="AL894" i="8"/>
  <c r="AL869" i="8"/>
  <c r="AL878" i="8"/>
  <c r="AL908" i="8"/>
  <c r="AL923" i="8"/>
  <c r="AM923" i="8" s="1"/>
  <c r="AN923" i="8" s="1"/>
  <c r="AL825" i="8"/>
  <c r="AL837" i="8"/>
  <c r="AL797" i="8"/>
  <c r="AL846" i="8"/>
  <c r="AL782" i="8"/>
  <c r="AL750" i="8"/>
  <c r="AL804" i="8"/>
  <c r="AL738" i="8"/>
  <c r="AL775" i="8"/>
  <c r="AL743" i="8"/>
  <c r="AL700" i="8"/>
  <c r="AL764" i="8"/>
  <c r="AL737" i="8"/>
  <c r="AL701" i="8"/>
  <c r="AL669" i="8"/>
  <c r="AL637" i="8"/>
  <c r="AL741" i="8"/>
  <c r="AL755" i="8"/>
  <c r="AL753" i="8"/>
  <c r="AL643" i="8"/>
  <c r="AL642" i="8"/>
  <c r="AL591" i="8"/>
  <c r="AL559" i="8"/>
  <c r="AL663" i="8"/>
  <c r="AL694" i="8"/>
  <c r="AL718" i="8"/>
  <c r="AL676" i="8"/>
  <c r="AL638" i="8"/>
  <c r="AL650" i="8"/>
  <c r="AL660" i="8"/>
  <c r="AL581" i="8"/>
  <c r="AL570" i="8"/>
  <c r="AL585" i="8"/>
  <c r="AL545" i="8"/>
  <c r="AL513" i="8"/>
  <c r="AL577" i="8"/>
  <c r="AL538" i="8"/>
  <c r="AL528" i="8"/>
  <c r="AL489" i="8"/>
  <c r="AL457" i="8"/>
  <c r="AL425" i="8"/>
  <c r="AL565" i="8"/>
  <c r="AL516" i="8"/>
  <c r="AL531" i="8"/>
  <c r="AL524" i="8"/>
  <c r="AL484" i="8"/>
  <c r="AL470" i="8"/>
  <c r="AL411" i="8"/>
  <c r="AL372" i="8"/>
  <c r="AL482" i="8"/>
  <c r="AL452" i="8"/>
  <c r="AL414" i="8"/>
  <c r="AL377" i="8"/>
  <c r="AL345" i="8"/>
  <c r="AL313" i="8"/>
  <c r="AL281" i="8"/>
  <c r="AM281" i="8" s="1"/>
  <c r="AN281" i="8" s="1"/>
  <c r="AL249" i="8"/>
  <c r="AL451" i="8"/>
  <c r="AL408" i="8"/>
  <c r="AL463" i="8"/>
  <c r="AL423" i="8"/>
  <c r="AL490" i="8"/>
  <c r="AL344" i="8"/>
  <c r="AL280" i="8"/>
  <c r="AL367" i="8"/>
  <c r="AL232" i="8"/>
  <c r="AL350" i="8"/>
  <c r="AL295" i="8"/>
  <c r="AL205" i="8"/>
  <c r="AL173" i="8"/>
  <c r="AL159" i="8"/>
  <c r="AL148" i="8"/>
  <c r="AL374" i="8"/>
  <c r="AL288" i="8"/>
  <c r="AL314" i="8"/>
  <c r="AL319" i="8"/>
  <c r="AL346" i="8"/>
  <c r="AL235" i="8"/>
  <c r="AL144" i="8"/>
  <c r="AL244" i="8"/>
  <c r="AL70" i="8"/>
  <c r="AL24" i="8"/>
  <c r="AL141" i="8"/>
  <c r="AL114" i="8"/>
  <c r="AL98" i="8"/>
  <c r="AL81" i="8"/>
  <c r="AL251" i="8"/>
  <c r="AL179" i="8"/>
  <c r="AL178" i="8"/>
  <c r="AL199" i="8"/>
  <c r="AL215" i="8"/>
  <c r="AL256" i="8"/>
  <c r="AL187" i="8"/>
  <c r="AL32" i="8"/>
  <c r="AL38" i="8"/>
  <c r="AL996" i="8"/>
  <c r="AL1003" i="8"/>
  <c r="AL966" i="8"/>
  <c r="AL1005" i="8"/>
  <c r="AL951" i="8"/>
  <c r="AL917" i="8"/>
  <c r="AL1006" i="8"/>
  <c r="AL921" i="8"/>
  <c r="AL950" i="8"/>
  <c r="AL868" i="8"/>
  <c r="AL940" i="8"/>
  <c r="AL865" i="8"/>
  <c r="AL913" i="8"/>
  <c r="AM913" i="8" s="1"/>
  <c r="AN913" i="8" s="1"/>
  <c r="AL956" i="8"/>
  <c r="AL961" i="8"/>
  <c r="AL879" i="8"/>
  <c r="AL892" i="8"/>
  <c r="AL867" i="8"/>
  <c r="AL926" i="8"/>
  <c r="AL835" i="8"/>
  <c r="AL877" i="8"/>
  <c r="AL842" i="8"/>
  <c r="AL829" i="8"/>
  <c r="AL793" i="8"/>
  <c r="AL831" i="8"/>
  <c r="AL778" i="8"/>
  <c r="AL862" i="8"/>
  <c r="AL796" i="8"/>
  <c r="AL734" i="8"/>
  <c r="AL759" i="8"/>
  <c r="AL733" i="8"/>
  <c r="AL696" i="8"/>
  <c r="AM696" i="8" s="1"/>
  <c r="AN696" i="8" s="1"/>
  <c r="AL757" i="8"/>
  <c r="AL732" i="8"/>
  <c r="AL697" i="8"/>
  <c r="AL665" i="8"/>
  <c r="AL633" i="8"/>
  <c r="AL736" i="8"/>
  <c r="AL751" i="8"/>
  <c r="AL752" i="8"/>
  <c r="AL632" i="8"/>
  <c r="AL626" i="8"/>
  <c r="AL587" i="8"/>
  <c r="AL555" i="8"/>
  <c r="AL652" i="8"/>
  <c r="AL678" i="8"/>
  <c r="AL715" i="8"/>
  <c r="AL671" i="8"/>
  <c r="AL622" i="8"/>
  <c r="AL619" i="8"/>
  <c r="AL635" i="8"/>
  <c r="AL639" i="8"/>
  <c r="AL612" i="8"/>
  <c r="AL580" i="8"/>
  <c r="AL541" i="8"/>
  <c r="AL601" i="8"/>
  <c r="AL576" i="8"/>
  <c r="AL553" i="8"/>
  <c r="AL523" i="8"/>
  <c r="AL485" i="8"/>
  <c r="AL453" i="8"/>
  <c r="AL421" i="8"/>
  <c r="AL543" i="8"/>
  <c r="AL510" i="8"/>
  <c r="AL520" i="8"/>
  <c r="AL519" i="8"/>
  <c r="AL480" i="8"/>
  <c r="AL448" i="8"/>
  <c r="AL410" i="8"/>
  <c r="AL368" i="8"/>
  <c r="AL467" i="8"/>
  <c r="AL447" i="8"/>
  <c r="AL404" i="8"/>
  <c r="AL373" i="8"/>
  <c r="AL341" i="8"/>
  <c r="AL309" i="8"/>
  <c r="AL277" i="8"/>
  <c r="AL506" i="8"/>
  <c r="AL450" i="8"/>
  <c r="AL403" i="8"/>
  <c r="AL456" i="8"/>
  <c r="AL422" i="8"/>
  <c r="AL475" i="8"/>
  <c r="AL339" i="8"/>
  <c r="AL275" i="8"/>
  <c r="AL338" i="8"/>
  <c r="AL228" i="8"/>
  <c r="AL347" i="8"/>
  <c r="AL284" i="8"/>
  <c r="AL201" i="8"/>
  <c r="AL169" i="8"/>
  <c r="AL158" i="8"/>
  <c r="AL362" i="8"/>
  <c r="AL371" i="8"/>
  <c r="AL283" i="8"/>
  <c r="AL298" i="8"/>
  <c r="AL308" i="8"/>
  <c r="AL334" i="8"/>
  <c r="AL231" i="8"/>
  <c r="AL140" i="8"/>
  <c r="AL229" i="8"/>
  <c r="AL65" i="8"/>
  <c r="AL262" i="8"/>
  <c r="AL137" i="8"/>
  <c r="AM137" i="8" s="1"/>
  <c r="AN137" i="8" s="1"/>
  <c r="AL112" i="8"/>
  <c r="AL96" i="8"/>
  <c r="AL77" i="8"/>
  <c r="AL238" i="8"/>
  <c r="AL168" i="8"/>
  <c r="AL146" i="8"/>
  <c r="AL188" i="8"/>
  <c r="AL214" i="8"/>
  <c r="AL250" i="8"/>
  <c r="AL176" i="8"/>
  <c r="AL62" i="8"/>
  <c r="AL79" i="8"/>
  <c r="AL988" i="8"/>
  <c r="AL1001" i="8"/>
  <c r="AL965" i="8"/>
  <c r="AL995" i="8"/>
  <c r="AM995" i="8" s="1"/>
  <c r="AN995" i="8" s="1"/>
  <c r="AL943" i="8"/>
  <c r="AL906" i="8"/>
  <c r="AL979" i="8"/>
  <c r="AL920" i="8"/>
  <c r="AL925" i="8"/>
  <c r="AL860" i="8"/>
  <c r="AL947" i="8"/>
  <c r="AL857" i="8"/>
  <c r="AL909" i="8"/>
  <c r="AL912" i="8"/>
  <c r="AL944" i="8"/>
  <c r="AL855" i="8"/>
  <c r="AL853" i="8"/>
  <c r="AL866" i="8"/>
  <c r="AL880" i="8"/>
  <c r="AL945" i="8"/>
  <c r="AL872" i="8"/>
  <c r="AL838" i="8"/>
  <c r="AL821" i="8"/>
  <c r="AL789" i="8"/>
  <c r="AL806" i="8"/>
  <c r="AL774" i="8"/>
  <c r="AL819" i="8"/>
  <c r="AL776" i="8"/>
  <c r="AL730" i="8"/>
  <c r="AL834" i="8"/>
  <c r="AL728" i="8"/>
  <c r="AL692" i="8"/>
  <c r="AL756" i="8"/>
  <c r="AL731" i="8"/>
  <c r="AL693" i="8"/>
  <c r="AL661" i="8"/>
  <c r="AL629" i="8"/>
  <c r="AL735" i="8"/>
  <c r="AL745" i="8"/>
  <c r="AL719" i="8"/>
  <c r="AL627" i="8"/>
  <c r="AL615" i="8"/>
  <c r="AL583" i="8"/>
  <c r="AL551" i="8"/>
  <c r="AL647" i="8"/>
  <c r="AL723" i="8"/>
  <c r="AL682" i="8"/>
  <c r="AL729" i="8"/>
  <c r="AL614" i="8"/>
  <c r="AL604" i="8"/>
  <c r="AL628" i="8"/>
  <c r="AL613" i="8"/>
  <c r="AL592" i="8"/>
  <c r="AL578" i="8"/>
  <c r="AL537" i="8"/>
  <c r="AL597" i="8"/>
  <c r="AL566" i="8"/>
  <c r="AL549" i="8"/>
  <c r="AL512" i="8"/>
  <c r="AL481" i="8"/>
  <c r="AL449" i="8"/>
  <c r="AL417" i="8"/>
  <c r="AL522" i="8"/>
  <c r="AL568" i="8"/>
  <c r="AL515" i="8"/>
  <c r="AL508" i="8"/>
  <c r="AL476" i="8"/>
  <c r="AL443" i="8"/>
  <c r="AL400" i="8"/>
  <c r="AM400" i="8" s="1"/>
  <c r="AN400" i="8" s="1"/>
  <c r="AL364" i="8"/>
  <c r="AL460" i="8"/>
  <c r="AL446" i="8"/>
  <c r="AL399" i="8"/>
  <c r="AL369" i="8"/>
  <c r="AL337" i="8"/>
  <c r="AL305" i="8"/>
  <c r="AL273" i="8"/>
  <c r="AL491" i="8"/>
  <c r="AL440" i="8"/>
  <c r="AL402" i="8"/>
  <c r="AL455" i="8"/>
  <c r="AL412" i="8"/>
  <c r="AL458" i="8"/>
  <c r="AL328" i="8"/>
  <c r="AL264" i="8"/>
  <c r="AL322" i="8"/>
  <c r="AL224" i="8"/>
  <c r="AL343" i="8"/>
  <c r="AL279" i="8"/>
  <c r="AL197" i="8"/>
  <c r="AL165" i="8"/>
  <c r="AL157" i="8"/>
  <c r="AL359" i="8"/>
  <c r="AL336" i="8"/>
  <c r="AL272" i="8"/>
  <c r="AL282" i="8"/>
  <c r="AL303" i="8"/>
  <c r="AL318" i="8"/>
  <c r="AL227" i="8"/>
  <c r="AL136" i="8"/>
  <c r="AL219" i="8"/>
  <c r="AL63" i="8"/>
  <c r="AL246" i="8"/>
  <c r="AL133" i="8"/>
  <c r="AL110" i="8"/>
  <c r="AL94" i="8"/>
  <c r="AL73" i="8"/>
  <c r="AL221" i="8"/>
  <c r="AM221" i="8" s="1"/>
  <c r="AN221" i="8" s="1"/>
  <c r="AL255" i="8"/>
  <c r="AL142" i="8"/>
  <c r="AL183" i="8"/>
  <c r="AL208" i="8"/>
  <c r="AL237" i="8"/>
  <c r="AL171" i="8"/>
  <c r="AL12" i="8"/>
  <c r="AL18" i="8"/>
  <c r="AL22" i="8"/>
  <c r="AL971" i="8"/>
  <c r="AL948" i="8"/>
  <c r="AL871" i="8"/>
  <c r="AL762" i="8"/>
  <c r="AL713" i="8"/>
  <c r="AL603" i="8"/>
  <c r="AL623" i="8"/>
  <c r="AL574" i="8"/>
  <c r="AL496" i="8"/>
  <c r="AL357" i="8"/>
  <c r="AL394" i="8"/>
  <c r="AL185" i="8"/>
  <c r="AL270" i="8"/>
  <c r="AL88" i="8"/>
  <c r="AL51" i="8"/>
  <c r="AL938" i="8"/>
  <c r="AL915" i="8"/>
  <c r="AL824" i="8"/>
  <c r="AL771" i="8"/>
  <c r="AL681" i="8"/>
  <c r="AL571" i="8"/>
  <c r="AL605" i="8"/>
  <c r="AL501" i="8"/>
  <c r="AL464" i="8"/>
  <c r="AL325" i="8"/>
  <c r="AL387" i="8"/>
  <c r="AL162" i="8"/>
  <c r="AL202" i="8"/>
  <c r="AL54" i="8"/>
  <c r="AL95" i="8"/>
  <c r="AL990" i="8"/>
  <c r="AL897" i="8"/>
  <c r="AL822" i="8"/>
  <c r="AL749" i="8"/>
  <c r="AL649" i="8"/>
  <c r="AL711" i="8"/>
  <c r="AL624" i="8"/>
  <c r="AL469" i="8"/>
  <c r="AL427" i="8"/>
  <c r="AL293" i="8"/>
  <c r="AL307" i="8"/>
  <c r="AL154" i="8"/>
  <c r="AL124" i="8"/>
  <c r="AL200" i="8"/>
  <c r="AL919" i="8"/>
  <c r="AL874" i="8"/>
  <c r="AL858" i="8"/>
  <c r="AM858" i="8" s="1"/>
  <c r="AN858" i="8" s="1"/>
  <c r="AL807" i="8"/>
  <c r="AL617" i="8"/>
  <c r="AL620" i="8"/>
  <c r="AL602" i="8"/>
  <c r="AL437" i="8"/>
  <c r="AL384" i="8"/>
  <c r="AL261" i="8"/>
  <c r="AL245" i="8"/>
  <c r="AL310" i="8"/>
  <c r="AL191" i="8"/>
  <c r="AL213" i="8"/>
  <c r="AL119" i="8"/>
  <c r="AL997" i="8"/>
  <c r="AL907" i="8"/>
  <c r="AL820" i="8"/>
  <c r="AL826" i="8"/>
  <c r="AL800" i="8"/>
  <c r="AL679" i="8"/>
  <c r="AL562" i="8"/>
  <c r="AL405" i="8"/>
  <c r="AL352" i="8"/>
  <c r="AL503" i="8"/>
  <c r="AL274" i="8"/>
  <c r="AL315" i="8"/>
  <c r="AM315" i="8" s="1"/>
  <c r="AN315" i="8" s="1"/>
  <c r="AL37" i="8"/>
  <c r="AL260" i="8"/>
  <c r="AL69" i="8"/>
  <c r="AL953" i="8"/>
  <c r="AL932" i="8"/>
  <c r="AL808" i="8"/>
  <c r="AL712" i="8"/>
  <c r="AL795" i="8"/>
  <c r="AL698" i="8"/>
  <c r="AL525" i="8"/>
  <c r="AL548" i="8"/>
  <c r="AL494" i="8"/>
  <c r="AL424" i="8"/>
  <c r="AL212" i="8"/>
  <c r="AL354" i="8"/>
  <c r="AL174" i="8"/>
  <c r="AL149" i="8"/>
  <c r="AL117" i="8"/>
  <c r="AL76" i="8"/>
  <c r="AL99" i="8"/>
  <c r="AL991" i="8"/>
  <c r="AL895" i="8"/>
  <c r="AL856" i="8"/>
  <c r="AL777" i="8"/>
  <c r="AL680" i="8"/>
  <c r="AL664" i="8"/>
  <c r="AL686" i="8"/>
  <c r="AL618" i="8"/>
  <c r="AL564" i="8"/>
  <c r="AL430" i="8"/>
  <c r="AL466" i="8"/>
  <c r="AL316" i="8"/>
  <c r="AM316" i="8" s="1"/>
  <c r="AN316" i="8" s="1"/>
  <c r="AL340" i="8"/>
  <c r="AL121" i="8"/>
  <c r="AL166" i="8"/>
  <c r="AL1000" i="8"/>
  <c r="AL900" i="8"/>
  <c r="AL888" i="8"/>
  <c r="AL794" i="8"/>
  <c r="AL768" i="8"/>
  <c r="AL690" i="8"/>
  <c r="AM690" i="8" s="1"/>
  <c r="AN690" i="8" s="1"/>
  <c r="AL644" i="8"/>
  <c r="AL550" i="8"/>
  <c r="AL530" i="8"/>
  <c r="AL389" i="8"/>
  <c r="AL439" i="8"/>
  <c r="AL252" i="8"/>
  <c r="AL276" i="8"/>
  <c r="AL104" i="8"/>
  <c r="AL207" i="8"/>
  <c r="AL31" i="8"/>
  <c r="AL14" i="8"/>
  <c r="AL83" i="8"/>
  <c r="AL23" i="8"/>
  <c r="AL55" i="8"/>
  <c r="AL127" i="8"/>
  <c r="AL45" i="8"/>
  <c r="AJ112" i="8"/>
  <c r="AJ47" i="8"/>
  <c r="AJ42" i="8"/>
  <c r="AJ45" i="8"/>
  <c r="AJ15" i="8"/>
  <c r="AJ11" i="8"/>
  <c r="AJ55" i="8"/>
  <c r="AJ52" i="8"/>
  <c r="AM52" i="8" s="1"/>
  <c r="AN52" i="8" s="1"/>
  <c r="AJ9" i="8"/>
  <c r="AJ31" i="8"/>
  <c r="AJ28" i="8"/>
  <c r="AJ19" i="8"/>
  <c r="AJ25" i="8"/>
  <c r="AJ16" i="8"/>
  <c r="AJ34" i="8"/>
  <c r="AM34" i="8" s="1"/>
  <c r="AN34" i="8" s="1"/>
  <c r="AJ13" i="8"/>
  <c r="AJ10" i="8"/>
  <c r="AJ8" i="8"/>
  <c r="AJ17" i="8"/>
  <c r="AJ14" i="8"/>
  <c r="AM14" i="8" s="1"/>
  <c r="AN14" i="8" s="1"/>
  <c r="AJ60" i="8"/>
  <c r="AJ77" i="8"/>
  <c r="AJ102" i="8"/>
  <c r="AM102" i="8" s="1"/>
  <c r="AN102" i="8" s="1"/>
  <c r="AJ100" i="8"/>
  <c r="AJ79" i="8"/>
  <c r="AJ88" i="8"/>
  <c r="AJ129" i="8"/>
  <c r="AJ57" i="8"/>
  <c r="AJ67" i="8"/>
  <c r="AJ33" i="8"/>
  <c r="AJ98" i="8"/>
  <c r="AJ121" i="8"/>
  <c r="AM121" i="8" s="1"/>
  <c r="AN121" i="8" s="1"/>
  <c r="AJ63" i="8"/>
  <c r="AJ72" i="8"/>
  <c r="AJ75" i="8"/>
  <c r="AJ92" i="8"/>
  <c r="AJ108" i="8"/>
  <c r="AJ35" i="8"/>
  <c r="AJ110" i="8"/>
  <c r="AJ40" i="8"/>
  <c r="AJ84" i="8"/>
  <c r="AJ96" i="8"/>
  <c r="AJ70" i="8"/>
  <c r="AJ26" i="8"/>
  <c r="AJ990" i="8"/>
  <c r="AJ989" i="8"/>
  <c r="AJ967" i="8"/>
  <c r="AJ991" i="8"/>
  <c r="AJ921" i="8"/>
  <c r="AJ919" i="8"/>
  <c r="AJ995" i="8"/>
  <c r="AJ922" i="8"/>
  <c r="AM922" i="8" s="1"/>
  <c r="AN922" i="8" s="1"/>
  <c r="AJ888" i="8"/>
  <c r="AJ947" i="8"/>
  <c r="AJ943" i="8"/>
  <c r="AJ891" i="8"/>
  <c r="AJ982" i="8"/>
  <c r="AJ973" i="8"/>
  <c r="AJ956" i="8"/>
  <c r="AJ984" i="8"/>
  <c r="AJ913" i="8"/>
  <c r="AJ908" i="8"/>
  <c r="AJ978" i="8"/>
  <c r="AJ905" i="8"/>
  <c r="AJ878" i="8"/>
  <c r="AJ928" i="8"/>
  <c r="AJ933" i="8"/>
  <c r="AJ887" i="8"/>
  <c r="AJ959" i="8"/>
  <c r="AJ934" i="8"/>
  <c r="AJ931" i="8"/>
  <c r="AJ895" i="8"/>
  <c r="AJ874" i="8"/>
  <c r="AJ901" i="8"/>
  <c r="AJ873" i="8"/>
  <c r="AJ847" i="8"/>
  <c r="AJ813" i="8"/>
  <c r="AJ822" i="8"/>
  <c r="AJ796" i="8"/>
  <c r="AJ810" i="8"/>
  <c r="AM810" i="8" s="1"/>
  <c r="AN810" i="8" s="1"/>
  <c r="AJ781" i="8"/>
  <c r="AJ869" i="8"/>
  <c r="AJ795" i="8"/>
  <c r="AJ756" i="8"/>
  <c r="AJ821" i="8"/>
  <c r="AJ839" i="8"/>
  <c r="AJ738" i="8"/>
  <c r="AJ703" i="8"/>
  <c r="AJ782" i="8"/>
  <c r="AJ758" i="8"/>
  <c r="AJ712" i="8"/>
  <c r="AJ680" i="8"/>
  <c r="AJ648" i="8"/>
  <c r="AJ791" i="8"/>
  <c r="AJ732" i="8"/>
  <c r="AJ698" i="8"/>
  <c r="AJ686" i="8"/>
  <c r="AJ621" i="8"/>
  <c r="AJ586" i="8"/>
  <c r="AJ554" i="8"/>
  <c r="AJ736" i="8"/>
  <c r="AJ714" i="8"/>
  <c r="AJ706" i="8"/>
  <c r="AJ665" i="8"/>
  <c r="AJ635" i="8"/>
  <c r="AJ589" i="8"/>
  <c r="AJ592" i="8"/>
  <c r="AJ625" i="8"/>
  <c r="AJ576" i="8"/>
  <c r="AJ568" i="8"/>
  <c r="AJ532" i="8"/>
  <c r="AJ580" i="8"/>
  <c r="AM580" i="8" s="1"/>
  <c r="AN580" i="8" s="1"/>
  <c r="AJ572" i="8"/>
  <c r="AJ547" i="8"/>
  <c r="AJ508" i="8"/>
  <c r="AJ476" i="8"/>
  <c r="AM476" i="8" s="1"/>
  <c r="AN476" i="8" s="1"/>
  <c r="AJ444" i="8"/>
  <c r="AJ412" i="8"/>
  <c r="AJ534" i="8"/>
  <c r="AJ565" i="8"/>
  <c r="AJ526" i="8"/>
  <c r="AJ507" i="8"/>
  <c r="AJ475" i="8"/>
  <c r="AJ453" i="8"/>
  <c r="AJ406" i="8"/>
  <c r="AJ371" i="8"/>
  <c r="AJ490" i="8"/>
  <c r="AJ470" i="8"/>
  <c r="AM470" i="8" s="1"/>
  <c r="AN470" i="8" s="1"/>
  <c r="AJ410" i="8"/>
  <c r="AJ368" i="8"/>
  <c r="AJ336" i="8"/>
  <c r="AJ304" i="8"/>
  <c r="AJ272" i="8"/>
  <c r="AJ482" i="8"/>
  <c r="AJ445" i="8"/>
  <c r="AJ398" i="8"/>
  <c r="AJ486" i="8"/>
  <c r="AJ419" i="8"/>
  <c r="AJ473" i="8"/>
  <c r="AJ271" i="8"/>
  <c r="AJ318" i="8"/>
  <c r="AJ254" i="8"/>
  <c r="AJ215" i="8"/>
  <c r="AJ307" i="8"/>
  <c r="AJ192" i="8"/>
  <c r="AJ146" i="8"/>
  <c r="AJ130" i="8"/>
  <c r="AJ338" i="8"/>
  <c r="AJ274" i="8"/>
  <c r="AJ295" i="8"/>
  <c r="AJ325" i="8"/>
  <c r="AJ369" i="8"/>
  <c r="AJ349" i="8"/>
  <c r="AJ282" i="8"/>
  <c r="AJ234" i="8"/>
  <c r="AJ232" i="8"/>
  <c r="AJ166" i="8"/>
  <c r="AJ127" i="8"/>
  <c r="AJ107" i="8"/>
  <c r="AJ220" i="8"/>
  <c r="AJ150" i="8"/>
  <c r="AJ23" i="8"/>
  <c r="AJ170" i="8"/>
  <c r="AJ46" i="8"/>
  <c r="AJ175" i="8"/>
  <c r="AJ174" i="8"/>
  <c r="AJ251" i="8"/>
  <c r="AJ216" i="8"/>
  <c r="AJ155" i="8"/>
  <c r="AJ993" i="8"/>
  <c r="AJ1002" i="8"/>
  <c r="AJ1000" i="8"/>
  <c r="AJ940" i="8"/>
  <c r="AJ969" i="8"/>
  <c r="AJ955" i="8"/>
  <c r="AM955" i="8" s="1"/>
  <c r="AN955" i="8" s="1"/>
  <c r="AJ892" i="8"/>
  <c r="AJ958" i="8"/>
  <c r="AJ889" i="8"/>
  <c r="AJ862" i="8"/>
  <c r="AJ997" i="8"/>
  <c r="AJ925" i="8"/>
  <c r="AJ875" i="8"/>
  <c r="AJ906" i="8"/>
  <c r="AJ876" i="8"/>
  <c r="AJ909" i="8"/>
  <c r="AJ861" i="8"/>
  <c r="AJ917" i="8"/>
  <c r="AJ865" i="8"/>
  <c r="AJ826" i="8"/>
  <c r="AJ837" i="8"/>
  <c r="AJ844" i="8"/>
  <c r="AM844" i="8" s="1"/>
  <c r="AN844" i="8" s="1"/>
  <c r="AJ845" i="8"/>
  <c r="AJ788" i="8"/>
  <c r="AJ805" i="8"/>
  <c r="AJ773" i="8"/>
  <c r="AJ850" i="8"/>
  <c r="AM850" i="8" s="1"/>
  <c r="AN850" i="8" s="1"/>
  <c r="AJ787" i="8"/>
  <c r="AJ741" i="8"/>
  <c r="AJ771" i="8"/>
  <c r="AJ798" i="8"/>
  <c r="AJ723" i="8"/>
  <c r="AJ695" i="8"/>
  <c r="AJ776" i="8"/>
  <c r="AJ743" i="8"/>
  <c r="AJ704" i="8"/>
  <c r="AJ672" i="8"/>
  <c r="AJ640" i="8"/>
  <c r="AJ762" i="8"/>
  <c r="AJ730" i="8"/>
  <c r="AJ671" i="8"/>
  <c r="AJ669" i="8"/>
  <c r="AJ610" i="8"/>
  <c r="AJ578" i="8"/>
  <c r="AJ717" i="8"/>
  <c r="AJ734" i="8"/>
  <c r="AJ681" i="8"/>
  <c r="AJ685" i="8"/>
  <c r="AJ649" i="8"/>
  <c r="AJ631" i="8"/>
  <c r="AJ587" i="8"/>
  <c r="AJ607" i="8"/>
  <c r="AJ596" i="8"/>
  <c r="AJ584" i="8"/>
  <c r="AJ553" i="8"/>
  <c r="AJ524" i="8"/>
  <c r="AJ616" i="8"/>
  <c r="AJ557" i="8"/>
  <c r="AJ530" i="8"/>
  <c r="AJ500" i="8"/>
  <c r="AJ468" i="8"/>
  <c r="AJ436" i="8"/>
  <c r="AM436" i="8" s="1"/>
  <c r="AN436" i="8" s="1"/>
  <c r="AJ404" i="8"/>
  <c r="AJ518" i="8"/>
  <c r="AJ522" i="8"/>
  <c r="AJ564" i="8"/>
  <c r="AJ499" i="8"/>
  <c r="AJ467" i="8"/>
  <c r="AJ438" i="8"/>
  <c r="AJ394" i="8"/>
  <c r="AJ363" i="8"/>
  <c r="AJ461" i="8"/>
  <c r="AJ442" i="8"/>
  <c r="AJ392" i="8"/>
  <c r="AJ360" i="8"/>
  <c r="AJ328" i="8"/>
  <c r="AJ296" i="8"/>
  <c r="AJ264" i="8"/>
  <c r="AJ501" i="8"/>
  <c r="AJ430" i="8"/>
  <c r="AJ393" i="8"/>
  <c r="AJ451" i="8"/>
  <c r="AJ417" i="8"/>
  <c r="AJ366" i="8"/>
  <c r="AJ210" i="8"/>
  <c r="AJ302" i="8"/>
  <c r="AJ239" i="8"/>
  <c r="AJ390" i="8"/>
  <c r="AJ275" i="8"/>
  <c r="AJ184" i="8"/>
  <c r="AJ142" i="8"/>
  <c r="AJ126" i="8"/>
  <c r="AJ322" i="8"/>
  <c r="AJ382" i="8"/>
  <c r="AJ389" i="8"/>
  <c r="AJ309" i="8"/>
  <c r="AJ315" i="8"/>
  <c r="AJ330" i="8"/>
  <c r="AJ266" i="8"/>
  <c r="AJ226" i="8"/>
  <c r="AJ214" i="8"/>
  <c r="AJ157" i="8"/>
  <c r="AJ119" i="8"/>
  <c r="AJ103" i="8"/>
  <c r="AJ207" i="8"/>
  <c r="AJ61" i="8"/>
  <c r="AJ224" i="8"/>
  <c r="AJ159" i="8"/>
  <c r="AJ244" i="8"/>
  <c r="AJ156" i="8"/>
  <c r="AJ161" i="8"/>
  <c r="AM161" i="8" s="1"/>
  <c r="AN161" i="8" s="1"/>
  <c r="AJ221" i="8"/>
  <c r="AJ209" i="8"/>
  <c r="AJ199" i="8"/>
  <c r="AJ59" i="8"/>
  <c r="AJ87" i="8"/>
  <c r="AJ985" i="8"/>
  <c r="AJ986" i="8"/>
  <c r="AJ994" i="8"/>
  <c r="AJ932" i="8"/>
  <c r="AJ953" i="8"/>
  <c r="AJ951" i="8"/>
  <c r="AJ999" i="8"/>
  <c r="AJ954" i="8"/>
  <c r="AJ963" i="8"/>
  <c r="AJ854" i="8"/>
  <c r="AJ980" i="8"/>
  <c r="AM980" i="8" s="1"/>
  <c r="AN980" i="8" s="1"/>
  <c r="AJ918" i="8"/>
  <c r="AJ867" i="8"/>
  <c r="AJ896" i="8"/>
  <c r="AJ968" i="8"/>
  <c r="AJ898" i="8"/>
  <c r="AJ857" i="8"/>
  <c r="AJ899" i="8"/>
  <c r="AJ853" i="8"/>
  <c r="AM853" i="8" s="1"/>
  <c r="AN853" i="8" s="1"/>
  <c r="AJ818" i="8"/>
  <c r="AJ871" i="8"/>
  <c r="AJ835" i="8"/>
  <c r="AJ831" i="8"/>
  <c r="AJ784" i="8"/>
  <c r="AJ801" i="8"/>
  <c r="AJ769" i="8"/>
  <c r="AJ840" i="8"/>
  <c r="AM840" i="8" s="1"/>
  <c r="AN840" i="8" s="1"/>
  <c r="AJ767" i="8"/>
  <c r="AJ737" i="8"/>
  <c r="AJ770" i="8"/>
  <c r="AJ768" i="8"/>
  <c r="AJ722" i="8"/>
  <c r="AJ691" i="8"/>
  <c r="AJ752" i="8"/>
  <c r="AJ742" i="8"/>
  <c r="AJ700" i="8"/>
  <c r="AJ668" i="8"/>
  <c r="AJ636" i="8"/>
  <c r="AJ825" i="8"/>
  <c r="AJ750" i="8"/>
  <c r="AJ655" i="8"/>
  <c r="AJ654" i="8"/>
  <c r="AJ606" i="8"/>
  <c r="AJ574" i="8"/>
  <c r="AJ693" i="8"/>
  <c r="AJ702" i="8"/>
  <c r="AJ663" i="8"/>
  <c r="AJ667" i="8"/>
  <c r="AJ634" i="8"/>
  <c r="AJ629" i="8"/>
  <c r="AJ641" i="8"/>
  <c r="AM641" i="8" s="1"/>
  <c r="AN641" i="8" s="1"/>
  <c r="AJ604" i="8"/>
  <c r="AJ581" i="8"/>
  <c r="AJ611" i="8"/>
  <c r="AJ552" i="8"/>
  <c r="AJ520" i="8"/>
  <c r="AJ615" i="8"/>
  <c r="AJ556" i="8"/>
  <c r="AM556" i="8" s="1"/>
  <c r="AN556" i="8" s="1"/>
  <c r="AJ529" i="8"/>
  <c r="AJ496" i="8"/>
  <c r="AJ464" i="8"/>
  <c r="AJ432" i="8"/>
  <c r="AJ400" i="8"/>
  <c r="AJ517" i="8"/>
  <c r="AJ521" i="8"/>
  <c r="AJ561" i="8"/>
  <c r="AM561" i="8" s="1"/>
  <c r="AN561" i="8" s="1"/>
  <c r="AJ495" i="8"/>
  <c r="AJ463" i="8"/>
  <c r="AJ437" i="8"/>
  <c r="AJ391" i="8"/>
  <c r="AJ359" i="8"/>
  <c r="AJ458" i="8"/>
  <c r="AJ441" i="8"/>
  <c r="AJ388" i="8"/>
  <c r="AJ356" i="8"/>
  <c r="AM356" i="8" s="1"/>
  <c r="AN356" i="8" s="1"/>
  <c r="AJ324" i="8"/>
  <c r="AJ292" i="8"/>
  <c r="AJ260" i="8"/>
  <c r="AJ494" i="8"/>
  <c r="AJ429" i="8"/>
  <c r="AJ506" i="8"/>
  <c r="AJ450" i="8"/>
  <c r="AJ403" i="8"/>
  <c r="AM403" i="8" s="1"/>
  <c r="AN403" i="8" s="1"/>
  <c r="AJ361" i="8"/>
  <c r="AJ378" i="8"/>
  <c r="AJ301" i="8"/>
  <c r="AJ235" i="8"/>
  <c r="AJ385" i="8"/>
  <c r="AJ259" i="8"/>
  <c r="AJ180" i="8"/>
  <c r="AJ140" i="8"/>
  <c r="AM140" i="8" s="1"/>
  <c r="AN140" i="8" s="1"/>
  <c r="AJ124" i="8"/>
  <c r="AJ321" i="8"/>
  <c r="AJ377" i="8"/>
  <c r="AJ362" i="8"/>
  <c r="AJ294" i="8"/>
  <c r="AJ299" i="8"/>
  <c r="AJ329" i="8"/>
  <c r="AJ265" i="8"/>
  <c r="AJ222" i="8"/>
  <c r="AJ208" i="8"/>
  <c r="AJ147" i="8"/>
  <c r="AJ117" i="8"/>
  <c r="AJ101" i="8"/>
  <c r="AJ203" i="8"/>
  <c r="AJ53" i="8"/>
  <c r="AJ206" i="8"/>
  <c r="AJ82" i="8"/>
  <c r="AJ236" i="8"/>
  <c r="AJ148" i="8"/>
  <c r="AJ153" i="8"/>
  <c r="AM153" i="8" s="1"/>
  <c r="AN153" i="8" s="1"/>
  <c r="AJ195" i="8"/>
  <c r="AJ194" i="8"/>
  <c r="AJ183" i="8"/>
  <c r="AJ977" i="8"/>
  <c r="AM977" i="8" s="1"/>
  <c r="AN977" i="8" s="1"/>
  <c r="AJ970" i="8"/>
  <c r="AJ988" i="8"/>
  <c r="AJ924" i="8"/>
  <c r="AJ945" i="8"/>
  <c r="AJ939" i="8"/>
  <c r="AJ979" i="8"/>
  <c r="AJ942" i="8"/>
  <c r="AJ952" i="8"/>
  <c r="AM952" i="8" s="1"/>
  <c r="AN952" i="8" s="1"/>
  <c r="AJ846" i="8"/>
  <c r="AJ960" i="8"/>
  <c r="AJ975" i="8"/>
  <c r="AJ859" i="8"/>
  <c r="AJ1004" i="8"/>
  <c r="AJ964" i="8"/>
  <c r="AJ893" i="8"/>
  <c r="AJ882" i="8"/>
  <c r="AJ885" i="8"/>
  <c r="AJ849" i="8"/>
  <c r="AJ812" i="8"/>
  <c r="AJ866" i="8"/>
  <c r="AJ827" i="8"/>
  <c r="AJ823" i="8"/>
  <c r="AJ780" i="8"/>
  <c r="AJ797" i="8"/>
  <c r="AM797" i="8" s="1"/>
  <c r="AN797" i="8" s="1"/>
  <c r="AJ765" i="8"/>
  <c r="AJ836" i="8"/>
  <c r="AJ766" i="8"/>
  <c r="AJ733" i="8"/>
  <c r="AJ755" i="8"/>
  <c r="AJ763" i="8"/>
  <c r="AJ719" i="8"/>
  <c r="AJ687" i="8"/>
  <c r="AJ807" i="8"/>
  <c r="AJ728" i="8"/>
  <c r="AJ696" i="8"/>
  <c r="AJ664" i="8"/>
  <c r="AM664" i="8" s="1"/>
  <c r="AN664" i="8" s="1"/>
  <c r="AJ632" i="8"/>
  <c r="AJ775" i="8"/>
  <c r="AJ759" i="8"/>
  <c r="AM759" i="8" s="1"/>
  <c r="AN759" i="8" s="1"/>
  <c r="AJ639" i="8"/>
  <c r="AJ653" i="8"/>
  <c r="AJ602" i="8"/>
  <c r="AJ570" i="8"/>
  <c r="AJ675" i="8"/>
  <c r="AJ697" i="8"/>
  <c r="AJ720" i="8"/>
  <c r="AJ718" i="8"/>
  <c r="AJ633" i="8"/>
  <c r="AJ651" i="8"/>
  <c r="AJ630" i="8"/>
  <c r="AJ658" i="8"/>
  <c r="AJ626" i="8"/>
  <c r="AJ591" i="8"/>
  <c r="AJ551" i="8"/>
  <c r="AJ516" i="8"/>
  <c r="AJ603" i="8"/>
  <c r="AJ555" i="8"/>
  <c r="AJ514" i="8"/>
  <c r="AJ492" i="8"/>
  <c r="AJ460" i="8"/>
  <c r="AJ428" i="8"/>
  <c r="AJ396" i="8"/>
  <c r="AJ546" i="8"/>
  <c r="AJ559" i="8"/>
  <c r="AM559" i="8" s="1"/>
  <c r="AN559" i="8" s="1"/>
  <c r="AJ542" i="8"/>
  <c r="AJ491" i="8"/>
  <c r="AJ485" i="8"/>
  <c r="AJ423" i="8"/>
  <c r="AJ387" i="8"/>
  <c r="AJ355" i="8"/>
  <c r="AJ247" i="8"/>
  <c r="AJ427" i="8"/>
  <c r="AJ384" i="8"/>
  <c r="AJ352" i="8"/>
  <c r="AJ320" i="8"/>
  <c r="AJ288" i="8"/>
  <c r="AJ256" i="8"/>
  <c r="AJ469" i="8"/>
  <c r="AJ415" i="8"/>
  <c r="AJ481" i="8"/>
  <c r="AM481" i="8" s="1"/>
  <c r="AN481" i="8" s="1"/>
  <c r="AJ449" i="8"/>
  <c r="AJ402" i="8"/>
  <c r="AJ335" i="8"/>
  <c r="AJ373" i="8"/>
  <c r="AJ286" i="8"/>
  <c r="AJ231" i="8"/>
  <c r="AJ358" i="8"/>
  <c r="AM358" i="8" s="1"/>
  <c r="AN358" i="8" s="1"/>
  <c r="AJ245" i="8"/>
  <c r="AJ176" i="8"/>
  <c r="AJ138" i="8"/>
  <c r="AJ122" i="8"/>
  <c r="AJ306" i="8"/>
  <c r="AJ350" i="8"/>
  <c r="AJ357" i="8"/>
  <c r="AJ293" i="8"/>
  <c r="AJ283" i="8"/>
  <c r="AJ314" i="8"/>
  <c r="AJ250" i="8"/>
  <c r="AJ263" i="8"/>
  <c r="AJ198" i="8"/>
  <c r="AJ143" i="8"/>
  <c r="AJ115" i="8"/>
  <c r="AJ99" i="8"/>
  <c r="AJ187" i="8"/>
  <c r="AJ51" i="8"/>
  <c r="AJ202" i="8"/>
  <c r="AJ78" i="8"/>
  <c r="AJ229" i="8"/>
  <c r="AJ262" i="8"/>
  <c r="AJ151" i="8"/>
  <c r="AJ179" i="8"/>
  <c r="AJ193" i="8"/>
  <c r="AJ167" i="8"/>
  <c r="AJ998" i="8"/>
  <c r="AJ916" i="8"/>
  <c r="AJ900" i="8"/>
  <c r="AJ904" i="8"/>
  <c r="AJ907" i="8"/>
  <c r="AJ941" i="8"/>
  <c r="AJ1003" i="8"/>
  <c r="AJ856" i="8"/>
  <c r="AJ881" i="8"/>
  <c r="AJ848" i="8"/>
  <c r="AJ828" i="8"/>
  <c r="AJ757" i="8"/>
  <c r="AJ778" i="8"/>
  <c r="AJ749" i="8"/>
  <c r="AJ711" i="8"/>
  <c r="AJ786" i="8"/>
  <c r="AJ688" i="8"/>
  <c r="AJ624" i="8"/>
  <c r="AJ794" i="8"/>
  <c r="AJ637" i="8"/>
  <c r="AJ562" i="8"/>
  <c r="AJ674" i="8"/>
  <c r="AJ682" i="8"/>
  <c r="AJ647" i="8"/>
  <c r="AJ646" i="8"/>
  <c r="AJ609" i="8"/>
  <c r="AJ608" i="8"/>
  <c r="AJ541" i="8"/>
  <c r="AJ484" i="8"/>
  <c r="AJ420" i="8"/>
  <c r="AJ523" i="8"/>
  <c r="AJ515" i="8"/>
  <c r="AJ455" i="8"/>
  <c r="AJ379" i="8"/>
  <c r="AJ502" i="8"/>
  <c r="AJ376" i="8"/>
  <c r="AJ312" i="8"/>
  <c r="AJ248" i="8"/>
  <c r="AJ413" i="8"/>
  <c r="AJ434" i="8"/>
  <c r="AJ303" i="8"/>
  <c r="AJ270" i="8"/>
  <c r="AJ339" i="8"/>
  <c r="AJ168" i="8"/>
  <c r="AJ370" i="8"/>
  <c r="AJ327" i="8"/>
  <c r="AM327" i="8" s="1"/>
  <c r="AN327" i="8" s="1"/>
  <c r="AJ277" i="8"/>
  <c r="AM277" i="8" s="1"/>
  <c r="AN277" i="8" s="1"/>
  <c r="AJ298" i="8"/>
  <c r="AJ258" i="8"/>
  <c r="AJ135" i="8"/>
  <c r="AJ242" i="8"/>
  <c r="AJ39" i="8"/>
  <c r="AJ58" i="8"/>
  <c r="AJ190" i="8"/>
  <c r="AJ243" i="8"/>
  <c r="AJ152" i="8"/>
  <c r="AJ27" i="8"/>
  <c r="AJ91" i="8"/>
  <c r="AJ974" i="8"/>
  <c r="AJ996" i="8"/>
  <c r="AJ972" i="8"/>
  <c r="AJ870" i="8"/>
  <c r="AJ903" i="8"/>
  <c r="AJ936" i="8"/>
  <c r="AJ912" i="8"/>
  <c r="AJ852" i="8"/>
  <c r="AJ860" i="8"/>
  <c r="AJ830" i="8"/>
  <c r="AJ811" i="8"/>
  <c r="AJ753" i="8"/>
  <c r="AJ772" i="8"/>
  <c r="AJ833" i="8"/>
  <c r="AJ707" i="8"/>
  <c r="AJ760" i="8"/>
  <c r="AJ684" i="8"/>
  <c r="AJ620" i="8"/>
  <c r="AJ774" i="8"/>
  <c r="AJ622" i="8"/>
  <c r="AJ558" i="8"/>
  <c r="AJ673" i="8"/>
  <c r="AJ666" i="8"/>
  <c r="AJ645" i="8"/>
  <c r="AJ593" i="8"/>
  <c r="AJ569" i="8"/>
  <c r="AJ605" i="8"/>
  <c r="AJ537" i="8"/>
  <c r="AJ480" i="8"/>
  <c r="AM480" i="8" s="1"/>
  <c r="AN480" i="8" s="1"/>
  <c r="AJ416" i="8"/>
  <c r="AJ509" i="8"/>
  <c r="AJ511" i="8"/>
  <c r="AJ454" i="8"/>
  <c r="AJ375" i="8"/>
  <c r="AJ477" i="8"/>
  <c r="AJ372" i="8"/>
  <c r="AM372" i="8" s="1"/>
  <c r="AN372" i="8" s="1"/>
  <c r="AJ308" i="8"/>
  <c r="AJ489" i="8"/>
  <c r="AJ399" i="8"/>
  <c r="AJ433" i="8"/>
  <c r="AJ287" i="8"/>
  <c r="AJ269" i="8"/>
  <c r="AJ323" i="8"/>
  <c r="AJ149" i="8"/>
  <c r="AJ365" i="8"/>
  <c r="AJ311" i="8"/>
  <c r="AJ374" i="8"/>
  <c r="AJ297" i="8"/>
  <c r="AJ240" i="8"/>
  <c r="AJ131" i="8"/>
  <c r="AJ237" i="8"/>
  <c r="AJ29" i="8"/>
  <c r="AJ56" i="8"/>
  <c r="AJ189" i="8"/>
  <c r="AJ233" i="8"/>
  <c r="AJ38" i="8"/>
  <c r="AJ961" i="8"/>
  <c r="AJ971" i="8"/>
  <c r="AJ965" i="8"/>
  <c r="AJ838" i="8"/>
  <c r="AJ883" i="8"/>
  <c r="AJ880" i="8"/>
  <c r="AJ872" i="8"/>
  <c r="AJ894" i="8"/>
  <c r="AJ841" i="8"/>
  <c r="AJ884" i="8"/>
  <c r="AJ808" i="8"/>
  <c r="AJ864" i="8"/>
  <c r="AJ745" i="8"/>
  <c r="AJ806" i="8"/>
  <c r="AJ699" i="8"/>
  <c r="AJ744" i="8"/>
  <c r="AJ676" i="8"/>
  <c r="AM676" i="8" s="1"/>
  <c r="AN676" i="8" s="1"/>
  <c r="AJ764" i="8"/>
  <c r="AJ689" i="8"/>
  <c r="AJ614" i="8"/>
  <c r="AM614" i="8" s="1"/>
  <c r="AN614" i="8" s="1"/>
  <c r="AJ550" i="8"/>
  <c r="AJ709" i="8"/>
  <c r="AJ650" i="8"/>
  <c r="AJ588" i="8"/>
  <c r="AJ597" i="8"/>
  <c r="AJ567" i="8"/>
  <c r="AJ642" i="8"/>
  <c r="AJ539" i="8"/>
  <c r="AJ472" i="8"/>
  <c r="AJ408" i="8"/>
  <c r="AJ543" i="8"/>
  <c r="AJ503" i="8"/>
  <c r="AJ439" i="8"/>
  <c r="AJ367" i="8"/>
  <c r="AJ443" i="8"/>
  <c r="AJ364" i="8"/>
  <c r="AJ300" i="8"/>
  <c r="AJ459" i="8"/>
  <c r="AJ397" i="8"/>
  <c r="AJ418" i="8"/>
  <c r="AJ255" i="8"/>
  <c r="AJ253" i="8"/>
  <c r="AJ291" i="8"/>
  <c r="AJ144" i="8"/>
  <c r="AJ337" i="8"/>
  <c r="AJ279" i="8"/>
  <c r="AJ331" i="8"/>
  <c r="AJ281" i="8"/>
  <c r="AJ225" i="8"/>
  <c r="AJ123" i="8"/>
  <c r="AJ217" i="8"/>
  <c r="AJ257" i="8"/>
  <c r="AM257" i="8" s="1"/>
  <c r="AN257" i="8" s="1"/>
  <c r="AJ32" i="8"/>
  <c r="AM32" i="8" s="1"/>
  <c r="AN32" i="8" s="1"/>
  <c r="AJ173" i="8"/>
  <c r="AJ213" i="8"/>
  <c r="AJ22" i="8"/>
  <c r="AJ1005" i="8"/>
  <c r="AJ937" i="8"/>
  <c r="AJ992" i="8"/>
  <c r="AJ962" i="8"/>
  <c r="AJ851" i="8"/>
  <c r="AJ902" i="8"/>
  <c r="AJ858" i="8"/>
  <c r="AJ911" i="8"/>
  <c r="AJ832" i="8"/>
  <c r="AJ815" i="8"/>
  <c r="AJ793" i="8"/>
  <c r="AJ829" i="8"/>
  <c r="AJ729" i="8"/>
  <c r="AJ751" i="8"/>
  <c r="AJ683" i="8"/>
  <c r="AJ727" i="8"/>
  <c r="AJ660" i="8"/>
  <c r="AJ748" i="8"/>
  <c r="AJ623" i="8"/>
  <c r="AJ598" i="8"/>
  <c r="AJ659" i="8"/>
  <c r="AJ694" i="8"/>
  <c r="AJ618" i="8"/>
  <c r="AJ612" i="8"/>
  <c r="AJ600" i="8"/>
  <c r="AJ544" i="8"/>
  <c r="AJ585" i="8"/>
  <c r="AJ513" i="8"/>
  <c r="AJ456" i="8"/>
  <c r="AJ563" i="8"/>
  <c r="AJ548" i="8"/>
  <c r="AJ487" i="8"/>
  <c r="AJ422" i="8"/>
  <c r="AJ351" i="8"/>
  <c r="AJ426" i="8"/>
  <c r="AJ348" i="8"/>
  <c r="AJ284" i="8"/>
  <c r="AM284" i="8" s="1"/>
  <c r="AN284" i="8" s="1"/>
  <c r="AJ462" i="8"/>
  <c r="AJ474" i="8"/>
  <c r="AJ401" i="8"/>
  <c r="AJ346" i="8"/>
  <c r="AJ227" i="8"/>
  <c r="AJ204" i="8"/>
  <c r="AJ136" i="8"/>
  <c r="AJ305" i="8"/>
  <c r="AJ342" i="8"/>
  <c r="AJ386" i="8"/>
  <c r="AJ249" i="8"/>
  <c r="AJ197" i="8"/>
  <c r="AJ113" i="8"/>
  <c r="AJ171" i="8"/>
  <c r="AJ201" i="8"/>
  <c r="AJ218" i="8"/>
  <c r="AM218" i="8" s="1"/>
  <c r="AN218" i="8" s="1"/>
  <c r="AJ145" i="8"/>
  <c r="AJ178" i="8"/>
  <c r="AJ12" i="8"/>
  <c r="AJ62" i="8"/>
  <c r="AJ69" i="8"/>
  <c r="AJ114" i="8"/>
  <c r="AJ966" i="8"/>
  <c r="AJ929" i="8"/>
  <c r="AJ938" i="8"/>
  <c r="AJ915" i="8"/>
  <c r="AJ843" i="8"/>
  <c r="AJ949" i="8"/>
  <c r="AM949" i="8" s="1"/>
  <c r="AN949" i="8" s="1"/>
  <c r="AJ842" i="8"/>
  <c r="AJ886" i="8"/>
  <c r="AJ824" i="8"/>
  <c r="AJ804" i="8"/>
  <c r="AJ789" i="8"/>
  <c r="AJ820" i="8"/>
  <c r="AJ725" i="8"/>
  <c r="AJ740" i="8"/>
  <c r="AJ679" i="8"/>
  <c r="AJ726" i="8"/>
  <c r="AJ656" i="8"/>
  <c r="AJ747" i="8"/>
  <c r="AJ710" i="8"/>
  <c r="AJ594" i="8"/>
  <c r="AJ643" i="8"/>
  <c r="AJ678" i="8"/>
  <c r="AM678" i="8" s="1"/>
  <c r="AN678" i="8" s="1"/>
  <c r="AJ617" i="8"/>
  <c r="AJ601" i="8"/>
  <c r="AJ599" i="8"/>
  <c r="AJ540" i="8"/>
  <c r="AJ583" i="8"/>
  <c r="AJ535" i="8"/>
  <c r="AJ452" i="8"/>
  <c r="AJ560" i="8"/>
  <c r="AJ527" i="8"/>
  <c r="AJ483" i="8"/>
  <c r="AJ421" i="8"/>
  <c r="AM421" i="8" s="1"/>
  <c r="AN421" i="8" s="1"/>
  <c r="AJ347" i="8"/>
  <c r="AJ425" i="8"/>
  <c r="AJ344" i="8"/>
  <c r="AJ280" i="8"/>
  <c r="AJ447" i="8"/>
  <c r="AJ395" i="8"/>
  <c r="AJ505" i="8"/>
  <c r="AJ334" i="8"/>
  <c r="AJ223" i="8"/>
  <c r="AM223" i="8" s="1"/>
  <c r="AN223" i="8" s="1"/>
  <c r="AJ200" i="8"/>
  <c r="AJ134" i="8"/>
  <c r="AJ290" i="8"/>
  <c r="AJ341" i="8"/>
  <c r="AJ381" i="8"/>
  <c r="AJ246" i="8"/>
  <c r="AJ182" i="8"/>
  <c r="AJ111" i="8"/>
  <c r="AJ162" i="8"/>
  <c r="AJ186" i="8"/>
  <c r="AJ212" i="8"/>
  <c r="AJ141" i="8"/>
  <c r="AJ177" i="8"/>
  <c r="AJ18" i="8"/>
  <c r="AJ981" i="8"/>
  <c r="AJ987" i="8"/>
  <c r="AM987" i="8" s="1"/>
  <c r="AN987" i="8" s="1"/>
  <c r="AJ926" i="8"/>
  <c r="AJ957" i="8"/>
  <c r="AJ983" i="8"/>
  <c r="AJ946" i="8"/>
  <c r="AJ879" i="8"/>
  <c r="AJ877" i="8"/>
  <c r="AJ816" i="8"/>
  <c r="AJ800" i="8"/>
  <c r="AJ785" i="8"/>
  <c r="AJ803" i="8"/>
  <c r="AJ721" i="8"/>
  <c r="AJ739" i="8"/>
  <c r="AJ783" i="8"/>
  <c r="AJ716" i="8"/>
  <c r="AJ652" i="8"/>
  <c r="AM652" i="8" s="1"/>
  <c r="AN652" i="8" s="1"/>
  <c r="AJ746" i="8"/>
  <c r="AM746" i="8" s="1"/>
  <c r="AN746" i="8" s="1"/>
  <c r="AJ705" i="8"/>
  <c r="AJ590" i="8"/>
  <c r="AJ627" i="8"/>
  <c r="AJ677" i="8"/>
  <c r="AJ613" i="8"/>
  <c r="AJ595" i="8"/>
  <c r="AJ577" i="8"/>
  <c r="AJ536" i="8"/>
  <c r="AJ573" i="8"/>
  <c r="AJ519" i="8"/>
  <c r="AJ448" i="8"/>
  <c r="AJ549" i="8"/>
  <c r="AM549" i="8" s="1"/>
  <c r="AN549" i="8" s="1"/>
  <c r="AJ510" i="8"/>
  <c r="AJ479" i="8"/>
  <c r="AJ407" i="8"/>
  <c r="AJ497" i="8"/>
  <c r="AM497" i="8" s="1"/>
  <c r="AN497" i="8" s="1"/>
  <c r="AJ411" i="8"/>
  <c r="AJ340" i="8"/>
  <c r="AJ276" i="8"/>
  <c r="AJ446" i="8"/>
  <c r="AJ493" i="8"/>
  <c r="AJ498" i="8"/>
  <c r="AJ333" i="8"/>
  <c r="AM333" i="8" s="1"/>
  <c r="AN333" i="8" s="1"/>
  <c r="AJ219" i="8"/>
  <c r="AJ196" i="8"/>
  <c r="AJ132" i="8"/>
  <c r="AJ289" i="8"/>
  <c r="AJ326" i="8"/>
  <c r="AJ354" i="8"/>
  <c r="AJ238" i="8"/>
  <c r="AJ181" i="8"/>
  <c r="AJ109" i="8"/>
  <c r="AJ154" i="8"/>
  <c r="AJ185" i="8"/>
  <c r="AJ191" i="8"/>
  <c r="AJ137" i="8"/>
  <c r="AJ163" i="8"/>
  <c r="AJ95" i="8"/>
  <c r="AJ76" i="8"/>
  <c r="AM76" i="8" s="1"/>
  <c r="AN76" i="8" s="1"/>
  <c r="AJ1001" i="8"/>
  <c r="AJ976" i="8"/>
  <c r="AJ935" i="8"/>
  <c r="AJ897" i="8"/>
  <c r="AJ950" i="8"/>
  <c r="AJ910" i="8"/>
  <c r="AJ927" i="8"/>
  <c r="AJ855" i="8"/>
  <c r="AJ834" i="8"/>
  <c r="AM834" i="8" s="1"/>
  <c r="AN834" i="8" s="1"/>
  <c r="AJ809" i="8"/>
  <c r="AJ792" i="8"/>
  <c r="AJ777" i="8"/>
  <c r="AJ790" i="8"/>
  <c r="AJ817" i="8"/>
  <c r="AJ724" i="8"/>
  <c r="AJ779" i="8"/>
  <c r="AJ708" i="8"/>
  <c r="AJ644" i="8"/>
  <c r="AJ731" i="8"/>
  <c r="AJ670" i="8"/>
  <c r="AJ582" i="8"/>
  <c r="AJ735" i="8"/>
  <c r="AJ701" i="8"/>
  <c r="AJ662" i="8"/>
  <c r="AJ619" i="8"/>
  <c r="AJ575" i="8"/>
  <c r="AJ528" i="8"/>
  <c r="AJ571" i="8"/>
  <c r="AJ504" i="8"/>
  <c r="AJ440" i="8"/>
  <c r="AJ533" i="8"/>
  <c r="AJ525" i="8"/>
  <c r="AJ471" i="8"/>
  <c r="AJ405" i="8"/>
  <c r="AJ465" i="8"/>
  <c r="AJ409" i="8"/>
  <c r="AJ332" i="8"/>
  <c r="AJ268" i="8"/>
  <c r="AJ431" i="8"/>
  <c r="AJ457" i="8"/>
  <c r="AJ466" i="8"/>
  <c r="AJ317" i="8"/>
  <c r="AJ211" i="8"/>
  <c r="AJ188" i="8"/>
  <c r="AJ128" i="8"/>
  <c r="AJ273" i="8"/>
  <c r="AJ310" i="8"/>
  <c r="AJ345" i="8"/>
  <c r="AJ230" i="8"/>
  <c r="AJ165" i="8"/>
  <c r="AJ105" i="8"/>
  <c r="AJ68" i="8"/>
  <c r="AJ169" i="8"/>
  <c r="AJ164" i="8"/>
  <c r="AJ228" i="8"/>
  <c r="AJ267" i="8"/>
  <c r="AJ81" i="8"/>
  <c r="AM81" i="8" s="1"/>
  <c r="AN81" i="8" s="1"/>
  <c r="AJ1006" i="8"/>
  <c r="AJ948" i="8"/>
  <c r="AJ923" i="8"/>
  <c r="AJ920" i="8"/>
  <c r="AM920" i="8" s="1"/>
  <c r="AN920" i="8" s="1"/>
  <c r="AJ930" i="8"/>
  <c r="AJ944" i="8"/>
  <c r="AJ890" i="8"/>
  <c r="AJ868" i="8"/>
  <c r="AJ914" i="8"/>
  <c r="AJ819" i="8"/>
  <c r="AJ863" i="8"/>
  <c r="AJ761" i="8"/>
  <c r="AM761" i="8" s="1"/>
  <c r="AN761" i="8" s="1"/>
  <c r="AJ814" i="8"/>
  <c r="AJ754" i="8"/>
  <c r="AJ715" i="8"/>
  <c r="AM715" i="8" s="1"/>
  <c r="AN715" i="8" s="1"/>
  <c r="AJ802" i="8"/>
  <c r="AJ692" i="8"/>
  <c r="AJ628" i="8"/>
  <c r="AJ799" i="8"/>
  <c r="AJ638" i="8"/>
  <c r="AJ566" i="8"/>
  <c r="AJ690" i="8"/>
  <c r="AJ713" i="8"/>
  <c r="AM713" i="8" s="1"/>
  <c r="AN713" i="8" s="1"/>
  <c r="AJ661" i="8"/>
  <c r="AJ657" i="8"/>
  <c r="AJ579" i="8"/>
  <c r="AJ512" i="8"/>
  <c r="AJ545" i="8"/>
  <c r="AJ488" i="8"/>
  <c r="AJ424" i="8"/>
  <c r="AJ538" i="8"/>
  <c r="AJ531" i="8"/>
  <c r="AM531" i="8" s="1"/>
  <c r="AN531" i="8" s="1"/>
  <c r="AJ478" i="8"/>
  <c r="AJ383" i="8"/>
  <c r="AJ241" i="8"/>
  <c r="AJ380" i="8"/>
  <c r="AJ316" i="8"/>
  <c r="AJ252" i="8"/>
  <c r="AJ414" i="8"/>
  <c r="AJ435" i="8"/>
  <c r="AJ319" i="8"/>
  <c r="AJ285" i="8"/>
  <c r="AJ353" i="8"/>
  <c r="AJ172" i="8"/>
  <c r="AJ120" i="8"/>
  <c r="AJ343" i="8"/>
  <c r="AJ278" i="8"/>
  <c r="AJ313" i="8"/>
  <c r="AM313" i="8" s="1"/>
  <c r="AN313" i="8" s="1"/>
  <c r="AJ261" i="8"/>
  <c r="AJ139" i="8"/>
  <c r="AJ97" i="8"/>
  <c r="AJ41" i="8"/>
  <c r="AM41" i="8" s="1"/>
  <c r="AN41" i="8" s="1"/>
  <c r="AJ74" i="8"/>
  <c r="AJ205" i="8"/>
  <c r="AJ158" i="8"/>
  <c r="AM158" i="8" s="1"/>
  <c r="AN158" i="8" s="1"/>
  <c r="AJ160" i="8"/>
  <c r="AJ43" i="8"/>
  <c r="AJ66" i="8"/>
  <c r="AJ125" i="8"/>
  <c r="AJ50" i="8"/>
  <c r="AJ37" i="8"/>
  <c r="AJ36" i="8"/>
  <c r="AJ133" i="8"/>
  <c r="AJ64" i="8"/>
  <c r="AM64" i="8" s="1"/>
  <c r="AN64" i="8" s="1"/>
  <c r="AJ80" i="8"/>
  <c r="AJ86" i="8"/>
  <c r="AJ116" i="8"/>
  <c r="AJ21" i="8"/>
  <c r="AJ54" i="8"/>
  <c r="AJ83" i="8"/>
  <c r="AJ106" i="8"/>
  <c r="AJ118" i="8"/>
  <c r="AJ65" i="8"/>
  <c r="AJ90" i="8"/>
  <c r="AJ49" i="8"/>
  <c r="AJ89" i="8"/>
  <c r="AJ71" i="8"/>
  <c r="AJ73" i="8"/>
  <c r="AM73" i="8" s="1"/>
  <c r="AN73" i="8" s="1"/>
  <c r="G80" i="7"/>
  <c r="K19" i="2" s="1"/>
  <c r="X5" i="8"/>
  <c r="AK86" i="8"/>
  <c r="AL78" i="8"/>
  <c r="G82" i="7"/>
  <c r="K21" i="2" s="1"/>
  <c r="Z5" i="8"/>
  <c r="AL130" i="8"/>
  <c r="U75" i="8"/>
  <c r="AK64" i="8"/>
  <c r="AK197" i="8"/>
  <c r="AK213" i="8"/>
  <c r="AK226" i="8"/>
  <c r="AK249" i="8"/>
  <c r="AK187" i="8"/>
  <c r="AK330" i="8"/>
  <c r="AK341" i="8"/>
  <c r="AK273" i="8"/>
  <c r="AK140" i="8"/>
  <c r="AK307" i="8"/>
  <c r="AK302" i="8"/>
  <c r="AK407" i="8"/>
  <c r="AK419" i="8"/>
  <c r="AK431" i="8"/>
  <c r="AK284" i="8"/>
  <c r="AK364" i="8"/>
  <c r="AK458" i="8"/>
  <c r="AK570" i="8"/>
  <c r="AK457" i="8"/>
  <c r="AK560" i="8"/>
  <c r="AK557" i="8"/>
  <c r="AM557" i="8" s="1"/>
  <c r="AN557" i="8" s="1"/>
  <c r="AK558" i="8"/>
  <c r="AK616" i="8"/>
  <c r="AK689" i="8"/>
  <c r="AM689" i="8" s="1"/>
  <c r="AN689" i="8" s="1"/>
  <c r="AK681" i="8"/>
  <c r="AK625" i="8"/>
  <c r="AK594" i="8"/>
  <c r="AK707" i="8"/>
  <c r="AK747" i="8"/>
  <c r="AK676" i="8"/>
  <c r="AK813" i="8"/>
  <c r="AK782" i="8"/>
  <c r="AK753" i="8"/>
  <c r="AK828" i="8"/>
  <c r="AK821" i="8"/>
  <c r="AK840" i="8"/>
  <c r="AK912" i="8"/>
  <c r="AK888" i="8"/>
  <c r="AK881" i="8"/>
  <c r="AK921" i="8"/>
  <c r="AK1005" i="8"/>
  <c r="AK969" i="8"/>
  <c r="AK61" i="8"/>
  <c r="AK107" i="8"/>
  <c r="AK214" i="8"/>
  <c r="AK233" i="8"/>
  <c r="AK246" i="8"/>
  <c r="AK46" i="8"/>
  <c r="AK203" i="8"/>
  <c r="AK345" i="8"/>
  <c r="AK362" i="8"/>
  <c r="AK274" i="8"/>
  <c r="AK142" i="8"/>
  <c r="AK353" i="8"/>
  <c r="AK317" i="8"/>
  <c r="AK412" i="8"/>
  <c r="AK435" i="8"/>
  <c r="AK436" i="8"/>
  <c r="AK288" i="8"/>
  <c r="AK376" i="8"/>
  <c r="AK475" i="8"/>
  <c r="AM475" i="8" s="1"/>
  <c r="AN475" i="8" s="1"/>
  <c r="AK521" i="8"/>
  <c r="AK469" i="8"/>
  <c r="AK456" i="8"/>
  <c r="AK562" i="8"/>
  <c r="AM562" i="8" s="1"/>
  <c r="AN562" i="8" s="1"/>
  <c r="AK574" i="8"/>
  <c r="AK635" i="8"/>
  <c r="AK698" i="8"/>
  <c r="AK714" i="8"/>
  <c r="AK626" i="8"/>
  <c r="AK598" i="8"/>
  <c r="AK719" i="8"/>
  <c r="AK748" i="8"/>
  <c r="AK680" i="8"/>
  <c r="AK783" i="8"/>
  <c r="AK794" i="8"/>
  <c r="AK757" i="8"/>
  <c r="AK834" i="8"/>
  <c r="AK829" i="8"/>
  <c r="AK852" i="8"/>
  <c r="AK893" i="8"/>
  <c r="AM893" i="8" s="1"/>
  <c r="AN893" i="8" s="1"/>
  <c r="AK889" i="8"/>
  <c r="AK901" i="8"/>
  <c r="AK952" i="8"/>
  <c r="AK984" i="8"/>
  <c r="M32" i="7"/>
  <c r="R40" i="3" s="1"/>
  <c r="AD40" i="3" s="1"/>
  <c r="T41" i="4"/>
  <c r="X41" i="4" s="1"/>
  <c r="Y28" i="7"/>
  <c r="S37" i="4"/>
  <c r="Y37" i="4" s="1"/>
  <c r="L24" i="7"/>
  <c r="Q32" i="3" s="1"/>
  <c r="Z33" i="4"/>
  <c r="L10" i="7"/>
  <c r="Q18" i="3" s="1"/>
  <c r="Z19" i="4"/>
  <c r="R26" i="7"/>
  <c r="R34" i="7"/>
  <c r="AB30" i="3"/>
  <c r="C30" i="3"/>
  <c r="AE30" i="3"/>
  <c r="U145" i="8"/>
  <c r="U16" i="8"/>
  <c r="U15" i="8"/>
  <c r="U21" i="8"/>
  <c r="U27" i="8"/>
  <c r="U46" i="8"/>
  <c r="U51" i="8"/>
  <c r="U107" i="8"/>
  <c r="U56" i="8"/>
  <c r="U32" i="8"/>
  <c r="U38" i="8"/>
  <c r="U74" i="8"/>
  <c r="U132" i="8"/>
  <c r="U141" i="8"/>
  <c r="U43" i="8"/>
  <c r="U39" i="8"/>
  <c r="U72" i="8"/>
  <c r="U91" i="8"/>
  <c r="U79" i="8"/>
  <c r="U59" i="8"/>
  <c r="U95" i="8"/>
  <c r="U105" i="8"/>
  <c r="U994" i="8"/>
  <c r="U1005" i="8"/>
  <c r="U967" i="8"/>
  <c r="U917" i="8"/>
  <c r="U954" i="8"/>
  <c r="U958" i="8"/>
  <c r="U893" i="8"/>
  <c r="U898" i="8"/>
  <c r="U935" i="8"/>
  <c r="U855" i="8"/>
  <c r="U961" i="8"/>
  <c r="U937" i="8"/>
  <c r="U868" i="8"/>
  <c r="U921" i="8"/>
  <c r="U888" i="8"/>
  <c r="U996" i="8"/>
  <c r="U903" i="8"/>
  <c r="U858" i="8"/>
  <c r="U875" i="8"/>
  <c r="U835" i="8"/>
  <c r="U850" i="8"/>
  <c r="U828" i="8"/>
  <c r="U832" i="8"/>
  <c r="U806" i="8"/>
  <c r="U774" i="8"/>
  <c r="U821" i="8"/>
  <c r="U805" i="8"/>
  <c r="U773" i="8"/>
  <c r="U772" i="8"/>
  <c r="U727" i="8"/>
  <c r="U760" i="8"/>
  <c r="U740" i="8"/>
  <c r="U701" i="8"/>
  <c r="U669" i="8"/>
  <c r="U637" i="8"/>
  <c r="U769" i="8"/>
  <c r="U783" i="8"/>
  <c r="U748" i="8"/>
  <c r="U720" i="8"/>
  <c r="U702" i="8"/>
  <c r="U611" i="8"/>
  <c r="U688" i="8"/>
  <c r="U628" i="8"/>
  <c r="U616" i="8"/>
  <c r="U584" i="8"/>
  <c r="U552" i="8"/>
  <c r="U718" i="8"/>
  <c r="U698" i="8"/>
  <c r="U678" i="8"/>
  <c r="U640" i="8"/>
  <c r="U659" i="8"/>
  <c r="U648" i="8"/>
  <c r="U594" i="8"/>
  <c r="U586" i="8"/>
  <c r="U632" i="8"/>
  <c r="U545" i="8"/>
  <c r="U513" i="8"/>
  <c r="U558" i="8"/>
  <c r="U520" i="8"/>
  <c r="U485" i="8"/>
  <c r="U562" i="8"/>
  <c r="U519" i="8"/>
  <c r="U482" i="8"/>
  <c r="U450" i="8"/>
  <c r="U418" i="8"/>
  <c r="U518" i="8"/>
  <c r="U547" i="8"/>
  <c r="U551" i="8"/>
  <c r="U488" i="8"/>
  <c r="U423" i="8"/>
  <c r="U381" i="8"/>
  <c r="U349" i="8"/>
  <c r="U317" i="8"/>
  <c r="U285" i="8"/>
  <c r="U253" i="8"/>
  <c r="U503" i="8"/>
  <c r="U427" i="8"/>
  <c r="U483" i="8"/>
  <c r="U441" i="8"/>
  <c r="U399" i="8"/>
  <c r="U451" i="8"/>
  <c r="U408" i="8"/>
  <c r="U368" i="8"/>
  <c r="U346" i="8"/>
  <c r="U240" i="8"/>
  <c r="U382" i="8"/>
  <c r="U308" i="8"/>
  <c r="U242" i="8"/>
  <c r="U177" i="8"/>
  <c r="U160" i="8"/>
  <c r="U152" i="8"/>
  <c r="U286" i="8"/>
  <c r="U217" i="8"/>
  <c r="U328" i="8"/>
  <c r="U386" i="8"/>
  <c r="U274" i="8"/>
  <c r="U300" i="8"/>
  <c r="U310" i="8"/>
  <c r="U331" i="8"/>
  <c r="U267" i="8"/>
  <c r="U188" i="8"/>
  <c r="U226" i="8"/>
  <c r="U135" i="8"/>
  <c r="U110" i="8"/>
  <c r="U94" i="8"/>
  <c r="U73" i="8"/>
  <c r="U245" i="8"/>
  <c r="U171" i="8"/>
  <c r="U227" i="8"/>
  <c r="U211" i="8"/>
  <c r="U252" i="8"/>
  <c r="U184" i="8"/>
  <c r="U194" i="8"/>
  <c r="U122" i="8"/>
  <c r="U69" i="8"/>
  <c r="U26" i="8"/>
  <c r="U55" i="8"/>
  <c r="U62" i="8"/>
  <c r="U124" i="8"/>
  <c r="U87" i="8"/>
  <c r="U109" i="8"/>
  <c r="U986" i="8"/>
  <c r="U989" i="8"/>
  <c r="U957" i="8"/>
  <c r="U995" i="8"/>
  <c r="U914" i="8"/>
  <c r="U909" i="8"/>
  <c r="U906" i="8"/>
  <c r="U928" i="8"/>
  <c r="U839" i="8"/>
  <c r="U929" i="8"/>
  <c r="U894" i="8"/>
  <c r="U985" i="8"/>
  <c r="U919" i="8"/>
  <c r="U934" i="8"/>
  <c r="U885" i="8"/>
  <c r="U842" i="8"/>
  <c r="U932" i="8"/>
  <c r="U838" i="8"/>
  <c r="U895" i="8"/>
  <c r="U846" i="8"/>
  <c r="U809" i="8"/>
  <c r="U770" i="8"/>
  <c r="U886" i="8"/>
  <c r="U793" i="8"/>
  <c r="U767" i="8"/>
  <c r="U739" i="8"/>
  <c r="U763" i="8"/>
  <c r="U745" i="8"/>
  <c r="U697" i="8"/>
  <c r="U661" i="8"/>
  <c r="U625" i="8"/>
  <c r="U733" i="8"/>
  <c r="U785" i="8"/>
  <c r="U730" i="8"/>
  <c r="U726" i="8"/>
  <c r="U607" i="8"/>
  <c r="U676" i="8"/>
  <c r="U690" i="8"/>
  <c r="U600" i="8"/>
  <c r="U564" i="8"/>
  <c r="U675" i="8"/>
  <c r="U721" i="8"/>
  <c r="U719" i="8"/>
  <c r="U624" i="8"/>
  <c r="U646" i="8"/>
  <c r="U631" i="8"/>
  <c r="U582" i="8"/>
  <c r="U617" i="8"/>
  <c r="U549" i="8"/>
  <c r="U614" i="8"/>
  <c r="U546" i="8"/>
  <c r="U505" i="8"/>
  <c r="U469" i="8"/>
  <c r="U550" i="8"/>
  <c r="U490" i="8"/>
  <c r="U454" i="8"/>
  <c r="U414" i="8"/>
  <c r="U544" i="8"/>
  <c r="U532" i="8"/>
  <c r="U476" i="8"/>
  <c r="U439" i="8"/>
  <c r="U389" i="8"/>
  <c r="U353" i="8"/>
  <c r="U313" i="8"/>
  <c r="U277" i="8"/>
  <c r="U491" i="8"/>
  <c r="U448" i="8"/>
  <c r="U400" i="8"/>
  <c r="U452" i="8"/>
  <c r="U404" i="8"/>
  <c r="U445" i="8"/>
  <c r="U392" i="8"/>
  <c r="U356" i="8"/>
  <c r="U282" i="8"/>
  <c r="U220" i="8"/>
  <c r="U324" i="8"/>
  <c r="U255" i="8"/>
  <c r="U173" i="8"/>
  <c r="U158" i="8"/>
  <c r="U362" i="8"/>
  <c r="U233" i="8"/>
  <c r="U371" i="8"/>
  <c r="U280" i="8"/>
  <c r="U290" i="8"/>
  <c r="U295" i="8"/>
  <c r="U278" i="8"/>
  <c r="U304" i="8"/>
  <c r="U248" i="8"/>
  <c r="U262" i="8"/>
  <c r="U143" i="8"/>
  <c r="U112" i="8"/>
  <c r="U92" i="8"/>
  <c r="U65" i="8"/>
  <c r="U218" i="8"/>
  <c r="U33" i="8"/>
  <c r="U140" i="8"/>
  <c r="U263" i="8"/>
  <c r="U195" i="8"/>
  <c r="U178" i="8"/>
  <c r="U66" i="8"/>
  <c r="U999" i="8"/>
  <c r="U973" i="8"/>
  <c r="U941" i="8"/>
  <c r="U988" i="8"/>
  <c r="U965" i="8"/>
  <c r="U971" i="8"/>
  <c r="U970" i="8"/>
  <c r="U907" i="8"/>
  <c r="U918" i="8"/>
  <c r="U916" i="8"/>
  <c r="U884" i="8"/>
  <c r="U911" i="8"/>
  <c r="U880" i="8"/>
  <c r="U951" i="8"/>
  <c r="U861" i="8"/>
  <c r="U857" i="8"/>
  <c r="U877" i="8"/>
  <c r="U870" i="8"/>
  <c r="U836" i="8"/>
  <c r="U824" i="8"/>
  <c r="U798" i="8"/>
  <c r="U762" i="8"/>
  <c r="U834" i="8"/>
  <c r="U796" i="8"/>
  <c r="U791" i="8"/>
  <c r="U731" i="8"/>
  <c r="U753" i="8"/>
  <c r="U729" i="8"/>
  <c r="U689" i="8"/>
  <c r="U653" i="8"/>
  <c r="U795" i="8"/>
  <c r="U808" i="8"/>
  <c r="U755" i="8"/>
  <c r="U716" i="8"/>
  <c r="U686" i="8"/>
  <c r="U599" i="8"/>
  <c r="U660" i="8"/>
  <c r="U654" i="8"/>
  <c r="U592" i="8"/>
  <c r="U556" i="8"/>
  <c r="U715" i="8"/>
  <c r="U680" i="8"/>
  <c r="U683" i="8"/>
  <c r="U647" i="8"/>
  <c r="U602" i="8"/>
  <c r="U620" i="8"/>
  <c r="U609" i="8"/>
  <c r="U585" i="8"/>
  <c r="U537" i="8"/>
  <c r="U590" i="8"/>
  <c r="U538" i="8"/>
  <c r="U497" i="8"/>
  <c r="U461" i="8"/>
  <c r="U524" i="8"/>
  <c r="U478" i="8"/>
  <c r="U442" i="8"/>
  <c r="U406" i="8"/>
  <c r="U523" i="8"/>
  <c r="U516" i="8"/>
  <c r="U397" i="8"/>
  <c r="U428" i="8"/>
  <c r="U377" i="8"/>
  <c r="U341" i="8"/>
  <c r="U305" i="8"/>
  <c r="U269" i="8"/>
  <c r="U460" i="8"/>
  <c r="U437" i="8"/>
  <c r="U492" i="8"/>
  <c r="U436" i="8"/>
  <c r="U484" i="8"/>
  <c r="U435" i="8"/>
  <c r="U384" i="8"/>
  <c r="U348" i="8"/>
  <c r="U250" i="8"/>
  <c r="U212" i="8"/>
  <c r="U303" i="8"/>
  <c r="U201" i="8"/>
  <c r="U165" i="8"/>
  <c r="U156" i="8"/>
  <c r="U334" i="8"/>
  <c r="U225" i="8"/>
  <c r="U339" i="8"/>
  <c r="U383" i="8"/>
  <c r="U363" i="8"/>
  <c r="U279" i="8"/>
  <c r="U387" i="8"/>
  <c r="U288" i="8"/>
  <c r="U204" i="8"/>
  <c r="U235" i="8"/>
  <c r="U131" i="8"/>
  <c r="U106" i="8"/>
  <c r="U88" i="8"/>
  <c r="U49" i="8"/>
  <c r="U192" i="8"/>
  <c r="U259" i="8"/>
  <c r="U230" i="8"/>
  <c r="U190" i="8"/>
  <c r="U168" i="8"/>
  <c r="U142" i="8"/>
  <c r="U991" i="8"/>
  <c r="U976" i="8"/>
  <c r="U1001" i="8"/>
  <c r="U956" i="8"/>
  <c r="U959" i="8"/>
  <c r="U947" i="8"/>
  <c r="U905" i="8"/>
  <c r="U920" i="8"/>
  <c r="U987" i="8"/>
  <c r="U945" i="8"/>
  <c r="U872" i="8"/>
  <c r="U843" i="8"/>
  <c r="U869" i="8"/>
  <c r="U825" i="8"/>
  <c r="U865" i="8"/>
  <c r="U794" i="8"/>
  <c r="U750" i="8"/>
  <c r="U797" i="8"/>
  <c r="U777" i="8"/>
  <c r="U815" i="8"/>
  <c r="U775" i="8"/>
  <c r="U685" i="8"/>
  <c r="U641" i="8"/>
  <c r="U738" i="8"/>
  <c r="U742" i="8"/>
  <c r="U704" i="8"/>
  <c r="U615" i="8"/>
  <c r="U655" i="8"/>
  <c r="U612" i="8"/>
  <c r="U568" i="8"/>
  <c r="U694" i="8"/>
  <c r="U710" i="8"/>
  <c r="U635" i="8"/>
  <c r="U601" i="8"/>
  <c r="U606" i="8"/>
  <c r="U598" i="8"/>
  <c r="U533" i="8"/>
  <c r="U569" i="8"/>
  <c r="U509" i="8"/>
  <c r="U457" i="8"/>
  <c r="U502" i="8"/>
  <c r="U458" i="8"/>
  <c r="U402" i="8"/>
  <c r="U555" i="8"/>
  <c r="U499" i="8"/>
  <c r="U417" i="8"/>
  <c r="U365" i="8"/>
  <c r="U321" i="8"/>
  <c r="U265" i="8"/>
  <c r="U480" i="8"/>
  <c r="U405" i="8"/>
  <c r="U431" i="8"/>
  <c r="U487" i="8"/>
  <c r="U403" i="8"/>
  <c r="U370" i="8"/>
  <c r="U232" i="8"/>
  <c r="U335" i="8"/>
  <c r="U197" i="8"/>
  <c r="U162" i="8"/>
  <c r="U391" i="8"/>
  <c r="U221" i="8"/>
  <c r="U307" i="8"/>
  <c r="U306" i="8"/>
  <c r="U378" i="8"/>
  <c r="U336" i="8"/>
  <c r="U244" i="8"/>
  <c r="U208" i="8"/>
  <c r="U118" i="8"/>
  <c r="U96" i="8"/>
  <c r="U40" i="8"/>
  <c r="U150" i="8"/>
  <c r="U144" i="8"/>
  <c r="U174" i="8"/>
  <c r="U215" i="8"/>
  <c r="U983" i="8"/>
  <c r="U998" i="8"/>
  <c r="U1000" i="8"/>
  <c r="U942" i="8"/>
  <c r="U943" i="8"/>
  <c r="U915" i="8"/>
  <c r="U904" i="8"/>
  <c r="U910" i="8"/>
  <c r="U979" i="8"/>
  <c r="U963" i="8"/>
  <c r="U864" i="8"/>
  <c r="U883" i="8"/>
  <c r="U841" i="8"/>
  <c r="U817" i="8"/>
  <c r="U840" i="8"/>
  <c r="U790" i="8"/>
  <c r="U866" i="8"/>
  <c r="U804" i="8"/>
  <c r="U761" i="8"/>
  <c r="U814" i="8"/>
  <c r="U734" i="8"/>
  <c r="U681" i="8"/>
  <c r="U633" i="8"/>
  <c r="U810" i="8"/>
  <c r="U776" i="8"/>
  <c r="U700" i="8"/>
  <c r="U603" i="8"/>
  <c r="U644" i="8"/>
  <c r="U608" i="8"/>
  <c r="U1006" i="8"/>
  <c r="U949" i="8"/>
  <c r="U946" i="8"/>
  <c r="U926" i="8"/>
  <c r="U890" i="8"/>
  <c r="U879" i="8"/>
  <c r="U955" i="8"/>
  <c r="U892" i="8"/>
  <c r="U900" i="8"/>
  <c r="U939" i="8"/>
  <c r="U873" i="8"/>
  <c r="U913" i="8"/>
  <c r="U819" i="8"/>
  <c r="U848" i="8"/>
  <c r="U826" i="8"/>
  <c r="U782" i="8"/>
  <c r="U867" i="8"/>
  <c r="U788" i="8"/>
  <c r="U747" i="8"/>
  <c r="U764" i="8"/>
  <c r="U717" i="8"/>
  <c r="U673" i="8"/>
  <c r="U621" i="8"/>
  <c r="U779" i="8"/>
  <c r="U741" i="8"/>
  <c r="U699" i="8"/>
  <c r="U591" i="8"/>
  <c r="U623" i="8"/>
  <c r="U596" i="8"/>
  <c r="U706" i="8"/>
  <c r="U737" i="8"/>
  <c r="U684" i="8"/>
  <c r="U636" i="8"/>
  <c r="U583" i="8"/>
  <c r="U630" i="8"/>
  <c r="U570" i="8"/>
  <c r="U521" i="8"/>
  <c r="U542" i="8"/>
  <c r="U489" i="8"/>
  <c r="U530" i="8"/>
  <c r="U486" i="8"/>
  <c r="U434" i="8"/>
  <c r="U534" i="8"/>
  <c r="U527" i="8"/>
  <c r="U479" i="8"/>
  <c r="U401" i="8"/>
  <c r="U345" i="8"/>
  <c r="U297" i="8"/>
  <c r="U249" i="8"/>
  <c r="U443" i="8"/>
  <c r="U504" i="8"/>
  <c r="U415" i="8"/>
  <c r="U440" i="8"/>
  <c r="U376" i="8"/>
  <c r="U314" i="8"/>
  <c r="U216" i="8"/>
  <c r="U287" i="8"/>
  <c r="U185" i="8"/>
  <c r="U157" i="8"/>
  <c r="U302" i="8"/>
  <c r="U206" i="8"/>
  <c r="U275" i="8"/>
  <c r="U332" i="8"/>
  <c r="U326" i="8"/>
  <c r="U299" i="8"/>
  <c r="U183" i="8"/>
  <c r="U166" i="8"/>
  <c r="U108" i="8"/>
  <c r="U84" i="8"/>
  <c r="U238" i="8"/>
  <c r="U25" i="8"/>
  <c r="U196" i="8"/>
  <c r="U222" i="8"/>
  <c r="U146" i="8"/>
  <c r="U990" i="8"/>
  <c r="U933" i="8"/>
  <c r="U938" i="8"/>
  <c r="U924" i="8"/>
  <c r="U969" i="8"/>
  <c r="U871" i="8"/>
  <c r="U948" i="8"/>
  <c r="U876" i="8"/>
  <c r="U897" i="8"/>
  <c r="U936" i="8"/>
  <c r="U845" i="8"/>
  <c r="U896" i="8"/>
  <c r="U851" i="8"/>
  <c r="U820" i="8"/>
  <c r="U837" i="8"/>
  <c r="U778" i="8"/>
  <c r="U822" i="8"/>
  <c r="U768" i="8"/>
  <c r="U743" i="8"/>
  <c r="U752" i="8"/>
  <c r="U713" i="8"/>
  <c r="U665" i="8"/>
  <c r="U757" i="8"/>
  <c r="U765" i="8"/>
  <c r="U736" i="8"/>
  <c r="U666" i="8"/>
  <c r="U714" i="8"/>
  <c r="U722" i="8"/>
  <c r="U588" i="8"/>
  <c r="U703" i="8"/>
  <c r="U732" i="8"/>
  <c r="U672" i="8"/>
  <c r="U664" i="8"/>
  <c r="U643" i="8"/>
  <c r="U581" i="8"/>
  <c r="U565" i="8"/>
  <c r="U517" i="8"/>
  <c r="U540" i="8"/>
  <c r="U481" i="8"/>
  <c r="U514" i="8"/>
  <c r="U474" i="8"/>
  <c r="U430" i="8"/>
  <c r="U561" i="8"/>
  <c r="U512" i="8"/>
  <c r="U455" i="8"/>
  <c r="U393" i="8"/>
  <c r="U337" i="8"/>
  <c r="U293" i="8"/>
  <c r="U500" i="8"/>
  <c r="U432" i="8"/>
  <c r="U495" i="8"/>
  <c r="U409" i="8"/>
  <c r="U429" i="8"/>
  <c r="U372" i="8"/>
  <c r="U298" i="8"/>
  <c r="U379" i="8"/>
  <c r="U276" i="8"/>
  <c r="U181" i="8"/>
  <c r="U155" i="8"/>
  <c r="U270" i="8"/>
  <c r="U374" i="8"/>
  <c r="U354" i="8"/>
  <c r="U327" i="8"/>
  <c r="U294" i="8"/>
  <c r="U283" i="8"/>
  <c r="U172" i="8"/>
  <c r="U147" i="8"/>
  <c r="U104" i="8"/>
  <c r="U81" i="8"/>
  <c r="U219" i="8"/>
  <c r="U247" i="8"/>
  <c r="U191" i="8"/>
  <c r="U200" i="8"/>
  <c r="U138" i="8"/>
  <c r="U978" i="8"/>
  <c r="U992" i="8"/>
  <c r="U1003" i="8"/>
  <c r="U993" i="8"/>
  <c r="U1004" i="8"/>
  <c r="U960" i="8"/>
  <c r="U950" i="8"/>
  <c r="U952" i="8"/>
  <c r="U844" i="8"/>
  <c r="U912" i="8"/>
  <c r="U878" i="8"/>
  <c r="U859" i="8"/>
  <c r="U889" i="8"/>
  <c r="U833" i="8"/>
  <c r="U823" i="8"/>
  <c r="U802" i="8"/>
  <c r="U754" i="8"/>
  <c r="U801" i="8"/>
  <c r="U751" i="8"/>
  <c r="U829" i="8"/>
  <c r="U781" i="8"/>
  <c r="U693" i="8"/>
  <c r="U645" i="8"/>
  <c r="U744" i="8"/>
  <c r="U771" i="8"/>
  <c r="U708" i="8"/>
  <c r="U618" i="8"/>
  <c r="U671" i="8"/>
  <c r="U622" i="8"/>
  <c r="U572" i="8"/>
  <c r="U728" i="8"/>
  <c r="U668" i="8"/>
  <c r="U651" i="8"/>
  <c r="U627" i="8"/>
  <c r="U593" i="8"/>
  <c r="U567" i="8"/>
  <c r="U541" i="8"/>
  <c r="U574" i="8"/>
  <c r="U515" i="8"/>
  <c r="U465" i="8"/>
  <c r="U506" i="8"/>
  <c r="U462" i="8"/>
  <c r="U410" i="8"/>
  <c r="U566" i="8"/>
  <c r="U508" i="8"/>
  <c r="U433" i="8"/>
  <c r="U369" i="8"/>
  <c r="U325" i="8"/>
  <c r="U273" i="8"/>
  <c r="U243" i="8"/>
  <c r="U411" i="8"/>
  <c r="U447" i="8"/>
  <c r="U496" i="8"/>
  <c r="U413" i="8"/>
  <c r="U352" i="8"/>
  <c r="U236" i="8"/>
  <c r="U340" i="8"/>
  <c r="U205" i="8"/>
  <c r="U163" i="8"/>
  <c r="U148" i="8"/>
  <c r="U229" i="8"/>
  <c r="U312" i="8"/>
  <c r="U322" i="8"/>
  <c r="U284" i="8"/>
  <c r="U355" i="8"/>
  <c r="U251" i="8"/>
  <c r="U241" i="8"/>
  <c r="U123" i="8"/>
  <c r="U98" i="8"/>
  <c r="U60" i="8"/>
  <c r="U176" i="8"/>
  <c r="U170" i="8"/>
  <c r="U258" i="8"/>
  <c r="U234" i="8"/>
  <c r="U126" i="8"/>
  <c r="U974" i="8"/>
  <c r="U940" i="8"/>
  <c r="U847" i="8"/>
  <c r="U881" i="8"/>
  <c r="U931" i="8"/>
  <c r="U831" i="8"/>
  <c r="U818" i="8"/>
  <c r="U787" i="8"/>
  <c r="U649" i="8"/>
  <c r="U725" i="8"/>
  <c r="U639" i="8"/>
  <c r="U692" i="8"/>
  <c r="U667" i="8"/>
  <c r="U626" i="8"/>
  <c r="U559" i="8"/>
  <c r="U536" i="8"/>
  <c r="U535" i="8"/>
  <c r="U426" i="8"/>
  <c r="U571" i="8"/>
  <c r="U385" i="8"/>
  <c r="U289" i="8"/>
  <c r="U421" i="8"/>
  <c r="U507" i="8"/>
  <c r="U364" i="8"/>
  <c r="U350" i="8"/>
  <c r="U169" i="8"/>
  <c r="U254" i="8"/>
  <c r="U351" i="8"/>
  <c r="U390" i="8"/>
  <c r="U167" i="8"/>
  <c r="U102" i="8"/>
  <c r="U203" i="8"/>
  <c r="U180" i="8"/>
  <c r="U134" i="8"/>
  <c r="U962" i="8"/>
  <c r="U901" i="8"/>
  <c r="U964" i="8"/>
  <c r="U997" i="8"/>
  <c r="U856" i="8"/>
  <c r="U816" i="8"/>
  <c r="U813" i="8"/>
  <c r="U800" i="8"/>
  <c r="U629" i="8"/>
  <c r="U712" i="8"/>
  <c r="U670" i="8"/>
  <c r="U691" i="8"/>
  <c r="U656" i="8"/>
  <c r="U613" i="8"/>
  <c r="U554" i="8"/>
  <c r="U531" i="8"/>
  <c r="U510" i="8"/>
  <c r="U422" i="8"/>
  <c r="U526" i="8"/>
  <c r="U373" i="8"/>
  <c r="U281" i="8"/>
  <c r="U416" i="8"/>
  <c r="U475" i="8"/>
  <c r="U360" i="8"/>
  <c r="U347" i="8"/>
  <c r="U164" i="8"/>
  <c r="U237" i="8"/>
  <c r="U338" i="8"/>
  <c r="U358" i="8"/>
  <c r="U149" i="8"/>
  <c r="U100" i="8"/>
  <c r="U187" i="8"/>
  <c r="U175" i="8"/>
  <c r="U130" i="8"/>
  <c r="U925" i="8"/>
  <c r="U927" i="8"/>
  <c r="U982" i="8"/>
  <c r="U972" i="8"/>
  <c r="U827" i="8"/>
  <c r="U812" i="8"/>
  <c r="U807" i="8"/>
  <c r="U724" i="8"/>
  <c r="U749" i="8"/>
  <c r="U650" i="8"/>
  <c r="U604" i="8"/>
  <c r="U658" i="8"/>
  <c r="U642" i="8"/>
  <c r="U587" i="8"/>
  <c r="U525" i="8"/>
  <c r="U493" i="8"/>
  <c r="U494" i="8"/>
  <c r="U577" i="8"/>
  <c r="U395" i="8"/>
  <c r="U357" i="8"/>
  <c r="U257" i="8"/>
  <c r="U396" i="8"/>
  <c r="U456" i="8"/>
  <c r="U330" i="8"/>
  <c r="U292" i="8"/>
  <c r="U159" i="8"/>
  <c r="U207" i="8"/>
  <c r="U343" i="8"/>
  <c r="U315" i="8"/>
  <c r="U182" i="8"/>
  <c r="U86" i="8"/>
  <c r="U45" i="8"/>
  <c r="U231" i="8"/>
  <c r="U984" i="8"/>
  <c r="U968" i="8"/>
  <c r="U908" i="8"/>
  <c r="U882" i="8"/>
  <c r="U899" i="8"/>
  <c r="U786" i="8"/>
  <c r="U799" i="8"/>
  <c r="U709" i="8"/>
  <c r="U792" i="8"/>
  <c r="U634" i="8"/>
  <c r="U580" i="8"/>
  <c r="U695" i="8"/>
  <c r="U652" i="8"/>
  <c r="U578" i="8"/>
  <c r="U610" i="8"/>
  <c r="U477" i="8"/>
  <c r="U470" i="8"/>
  <c r="U528" i="8"/>
  <c r="U449" i="8"/>
  <c r="U333" i="8"/>
  <c r="U468" i="8"/>
  <c r="U472" i="8"/>
  <c r="U424" i="8"/>
  <c r="U266" i="8"/>
  <c r="U271" i="8"/>
  <c r="U154" i="8"/>
  <c r="U344" i="8"/>
  <c r="U316" i="8"/>
  <c r="U272" i="8"/>
  <c r="U139" i="8"/>
  <c r="U77" i="8"/>
  <c r="U202" i="8"/>
  <c r="U179" i="8"/>
  <c r="U981" i="8"/>
  <c r="U966" i="8"/>
  <c r="U860" i="8"/>
  <c r="U862" i="8"/>
  <c r="U853" i="8"/>
  <c r="U766" i="8"/>
  <c r="U756" i="8"/>
  <c r="U705" i="8"/>
  <c r="U759" i="8"/>
  <c r="U595" i="8"/>
  <c r="U576" i="8"/>
  <c r="U679" i="8"/>
  <c r="U663" i="8"/>
  <c r="U573" i="8"/>
  <c r="U579" i="8"/>
  <c r="U473" i="8"/>
  <c r="U466" i="8"/>
  <c r="U511" i="8"/>
  <c r="U444" i="8"/>
  <c r="U329" i="8"/>
  <c r="U459" i="8"/>
  <c r="U463" i="8"/>
  <c r="U419" i="8"/>
  <c r="U246" i="8"/>
  <c r="U260" i="8"/>
  <c r="U153" i="8"/>
  <c r="U323" i="8"/>
  <c r="U311" i="8"/>
  <c r="U256" i="8"/>
  <c r="U127" i="8"/>
  <c r="U67" i="8"/>
  <c r="U186" i="8"/>
  <c r="U268" i="8"/>
  <c r="U1002" i="8"/>
  <c r="U930" i="8"/>
  <c r="U891" i="8"/>
  <c r="U852" i="8"/>
  <c r="U887" i="8"/>
  <c r="U953" i="8"/>
  <c r="U758" i="8"/>
  <c r="U735" i="8"/>
  <c r="U677" i="8"/>
  <c r="U803" i="8"/>
  <c r="U711" i="8"/>
  <c r="U560" i="8"/>
  <c r="U707" i="8"/>
  <c r="U662" i="8"/>
  <c r="U597" i="8"/>
  <c r="U563" i="8"/>
  <c r="U557" i="8"/>
  <c r="U446" i="8"/>
  <c r="U539" i="8"/>
  <c r="U412" i="8"/>
  <c r="U309" i="8"/>
  <c r="U471" i="8"/>
  <c r="U425" i="8"/>
  <c r="U388" i="8"/>
  <c r="U228" i="8"/>
  <c r="U193" i="8"/>
  <c r="U359" i="8"/>
  <c r="U296" i="8"/>
  <c r="U375" i="8"/>
  <c r="U223" i="8"/>
  <c r="U116" i="8"/>
  <c r="U30" i="8"/>
  <c r="U239" i="8"/>
  <c r="U214" i="8"/>
  <c r="U975" i="8"/>
  <c r="U922" i="8"/>
  <c r="U863" i="8"/>
  <c r="U902" i="8"/>
  <c r="U874" i="8"/>
  <c r="U849" i="8"/>
  <c r="U811" i="8"/>
  <c r="U723" i="8"/>
  <c r="U657" i="8"/>
  <c r="U746" i="8"/>
  <c r="U687" i="8"/>
  <c r="U548" i="8"/>
  <c r="U682" i="8"/>
  <c r="U589" i="8"/>
  <c r="U575" i="8"/>
  <c r="U553" i="8"/>
  <c r="U543" i="8"/>
  <c r="U438" i="8"/>
  <c r="U522" i="8"/>
  <c r="U407" i="8"/>
  <c r="U301" i="8"/>
  <c r="U453" i="8"/>
  <c r="U420" i="8"/>
  <c r="U380" i="8"/>
  <c r="U224" i="8"/>
  <c r="U189" i="8"/>
  <c r="U318" i="8"/>
  <c r="U291" i="8"/>
  <c r="U342" i="8"/>
  <c r="U199" i="8"/>
  <c r="U114" i="8"/>
  <c r="U264" i="8"/>
  <c r="U210" i="8"/>
  <c r="U209" i="8"/>
  <c r="U923" i="8"/>
  <c r="U638" i="8"/>
  <c r="U467" i="8"/>
  <c r="U213" i="8"/>
  <c r="U944" i="8"/>
  <c r="U674" i="8"/>
  <c r="U361" i="8"/>
  <c r="U366" i="8"/>
  <c r="U830" i="8"/>
  <c r="U605" i="8"/>
  <c r="U394" i="8"/>
  <c r="U198" i="8"/>
  <c r="U789" i="8"/>
  <c r="U529" i="8"/>
  <c r="U464" i="8"/>
  <c r="U90" i="8"/>
  <c r="U784" i="8"/>
  <c r="U501" i="8"/>
  <c r="U367" i="8"/>
  <c r="U54" i="8"/>
  <c r="U977" i="8"/>
  <c r="U780" i="8"/>
  <c r="U498" i="8"/>
  <c r="U319" i="8"/>
  <c r="U151" i="8"/>
  <c r="U980" i="8"/>
  <c r="U696" i="8"/>
  <c r="U398" i="8"/>
  <c r="U161" i="8"/>
  <c r="U261" i="8"/>
  <c r="U320" i="8"/>
  <c r="U854" i="8"/>
  <c r="U619" i="8"/>
  <c r="U20" i="8"/>
  <c r="U10" i="8"/>
  <c r="U31" i="8"/>
  <c r="U76" i="8"/>
  <c r="U129" i="8"/>
  <c r="U23" i="8"/>
  <c r="U50" i="8"/>
  <c r="U9" i="8"/>
  <c r="U24" i="8"/>
  <c r="U42" i="8"/>
  <c r="U103" i="8"/>
  <c r="U37" i="8"/>
  <c r="U121" i="8"/>
  <c r="U137" i="8"/>
  <c r="U53" i="8"/>
  <c r="U83" i="8"/>
  <c r="U111" i="8"/>
  <c r="U78" i="8"/>
  <c r="U11" i="8"/>
  <c r="U64" i="8"/>
  <c r="U71" i="8"/>
  <c r="U70" i="8"/>
  <c r="U113" i="8"/>
  <c r="U58" i="8"/>
  <c r="U36" i="8"/>
  <c r="U13" i="8"/>
  <c r="U48" i="8"/>
  <c r="U61" i="8"/>
  <c r="U35" i="8"/>
  <c r="U89" i="8"/>
  <c r="U19" i="8"/>
  <c r="U68" i="8"/>
  <c r="U12" i="8"/>
  <c r="U115" i="8"/>
  <c r="U101" i="8"/>
  <c r="U80" i="8"/>
  <c r="U99" i="8"/>
  <c r="U18" i="8"/>
  <c r="U41" i="8"/>
  <c r="U22" i="8"/>
  <c r="U44" i="8"/>
  <c r="U47" i="8"/>
  <c r="U85" i="8"/>
  <c r="U117" i="8"/>
  <c r="U14" i="8"/>
  <c r="U34" i="8"/>
  <c r="U57" i="8"/>
  <c r="U63" i="8"/>
  <c r="U120" i="8"/>
  <c r="U136" i="8"/>
  <c r="U28" i="8"/>
  <c r="U93" i="8"/>
  <c r="U97" i="8"/>
  <c r="U8" i="8"/>
  <c r="U119" i="8"/>
  <c r="U128" i="8"/>
  <c r="U29" i="8"/>
  <c r="U82" i="8"/>
  <c r="R22" i="7"/>
  <c r="R12" i="7"/>
  <c r="R25" i="7"/>
  <c r="S17" i="4"/>
  <c r="Y17" i="4" s="1"/>
  <c r="R20" i="7"/>
  <c r="AK118" i="8"/>
  <c r="AK9" i="8"/>
  <c r="AK8" i="8"/>
  <c r="AK44" i="8"/>
  <c r="AK93" i="8"/>
  <c r="AK89" i="8"/>
  <c r="AK29" i="8"/>
  <c r="AK48" i="8"/>
  <c r="AK30" i="8"/>
  <c r="AK85" i="8"/>
  <c r="AK41" i="8"/>
  <c r="AK104" i="8"/>
  <c r="AK28" i="8"/>
  <c r="AK34" i="8"/>
  <c r="AK102" i="8"/>
  <c r="AK20" i="8"/>
  <c r="AK73" i="8"/>
  <c r="AK47" i="8"/>
  <c r="AK75" i="8"/>
  <c r="AK129" i="8"/>
  <c r="AK52" i="8"/>
  <c r="AK121" i="8"/>
  <c r="AK110" i="8"/>
  <c r="AK108" i="8"/>
  <c r="AK67" i="8"/>
  <c r="AK137" i="8"/>
  <c r="AK60" i="8"/>
  <c r="AK105" i="8"/>
  <c r="AM105" i="8" s="1"/>
  <c r="AN105" i="8" s="1"/>
  <c r="AK77" i="8"/>
  <c r="AK100" i="8"/>
  <c r="AK57" i="8"/>
  <c r="AK10" i="8"/>
  <c r="AK39" i="8"/>
  <c r="AK40" i="8"/>
  <c r="AK79" i="8"/>
  <c r="AK11" i="8"/>
  <c r="AK62" i="8"/>
  <c r="AK84" i="8"/>
  <c r="AK98" i="8"/>
  <c r="AK112" i="8"/>
  <c r="AK92" i="8"/>
  <c r="AK19" i="8"/>
  <c r="AK66" i="8"/>
  <c r="AK81" i="8"/>
  <c r="AK114" i="8"/>
  <c r="AK33" i="8"/>
  <c r="AK88" i="8"/>
  <c r="AM88" i="8" s="1"/>
  <c r="AN88" i="8" s="1"/>
  <c r="AK103" i="8"/>
  <c r="AM103" i="8" s="1"/>
  <c r="AN103" i="8" s="1"/>
  <c r="AK51" i="8"/>
  <c r="AK59" i="8"/>
  <c r="AK87" i="8"/>
  <c r="AK72" i="8"/>
  <c r="AK38" i="8"/>
  <c r="AK26" i="8"/>
  <c r="AK96" i="8"/>
  <c r="AK69" i="8"/>
  <c r="AK101" i="8"/>
  <c r="AK13" i="8"/>
  <c r="AK42" i="8"/>
  <c r="AK99" i="8"/>
  <c r="AK116" i="8"/>
  <c r="AK83" i="8"/>
  <c r="AK91" i="8"/>
  <c r="AK12" i="8"/>
  <c r="AK23" i="8"/>
  <c r="AK95" i="8"/>
  <c r="AK31" i="8"/>
  <c r="AK45" i="8"/>
  <c r="AK133" i="8"/>
  <c r="AK97" i="8"/>
  <c r="AK18" i="8"/>
  <c r="AK21" i="8"/>
  <c r="AK54" i="8"/>
  <c r="AK25" i="8"/>
  <c r="AK22" i="8"/>
  <c r="AK17" i="8"/>
  <c r="AK125" i="8"/>
  <c r="AK55" i="8"/>
  <c r="AK980" i="8"/>
  <c r="AK999" i="8"/>
  <c r="AK961" i="8"/>
  <c r="AK927" i="8"/>
  <c r="AK981" i="8"/>
  <c r="AK916" i="8"/>
  <c r="AK937" i="8"/>
  <c r="AK978" i="8"/>
  <c r="AK900" i="8"/>
  <c r="AK865" i="8"/>
  <c r="AK930" i="8"/>
  <c r="AK922" i="8"/>
  <c r="AK854" i="8"/>
  <c r="AK992" i="8"/>
  <c r="AK890" i="8"/>
  <c r="AK882" i="8"/>
  <c r="AK917" i="8"/>
  <c r="AK894" i="8"/>
  <c r="AK869" i="8"/>
  <c r="AK860" i="8"/>
  <c r="AK843" i="8"/>
  <c r="AK822" i="8"/>
  <c r="AK826" i="8"/>
  <c r="AK808" i="8"/>
  <c r="AK777" i="8"/>
  <c r="AK842" i="8"/>
  <c r="AM842" i="8" s="1"/>
  <c r="AN842" i="8" s="1"/>
  <c r="AK792" i="8"/>
  <c r="AK754" i="8"/>
  <c r="AK742" i="8"/>
  <c r="AK820" i="8"/>
  <c r="AK779" i="8"/>
  <c r="AK743" i="8"/>
  <c r="AK700" i="8"/>
  <c r="AK668" i="8"/>
  <c r="AK636" i="8"/>
  <c r="AM636" i="8" s="1"/>
  <c r="AN636" i="8" s="1"/>
  <c r="AK756" i="8"/>
  <c r="AK784" i="8"/>
  <c r="AK751" i="8"/>
  <c r="AK715" i="8"/>
  <c r="AK686" i="8"/>
  <c r="AK621" i="8"/>
  <c r="AK717" i="8"/>
  <c r="AK735" i="8"/>
  <c r="AK657" i="8"/>
  <c r="AK603" i="8"/>
  <c r="AK571" i="8"/>
  <c r="AK709" i="8"/>
  <c r="AK661" i="8"/>
  <c r="AK682" i="8"/>
  <c r="AK671" i="8"/>
  <c r="AK612" i="8"/>
  <c r="AK593" i="8"/>
  <c r="AK581" i="8"/>
  <c r="AK576" i="8"/>
  <c r="AK569" i="8"/>
  <c r="AK532" i="8"/>
  <c r="AK589" i="8"/>
  <c r="AK545" i="8"/>
  <c r="AK500" i="8"/>
  <c r="AK468" i="8"/>
  <c r="AK518" i="8"/>
  <c r="AK497" i="8"/>
  <c r="AK465" i="8"/>
  <c r="AK433" i="8"/>
  <c r="AK401" i="8"/>
  <c r="AK550" i="8"/>
  <c r="AK542" i="8"/>
  <c r="AK513" i="8"/>
  <c r="AK470" i="8"/>
  <c r="AK411" i="8"/>
  <c r="AK372" i="8"/>
  <c r="AK340" i="8"/>
  <c r="AK308" i="8"/>
  <c r="AK276" i="8"/>
  <c r="AK499" i="8"/>
  <c r="AK452" i="8"/>
  <c r="AK414" i="8"/>
  <c r="AK395" i="8"/>
  <c r="AK434" i="8"/>
  <c r="AK483" i="8"/>
  <c r="AM483" i="8" s="1"/>
  <c r="AN483" i="8" s="1"/>
  <c r="AK439" i="8"/>
  <c r="AK394" i="8"/>
  <c r="AK363" i="8"/>
  <c r="AK334" i="8"/>
  <c r="AK270" i="8"/>
  <c r="AK223" i="8"/>
  <c r="AK339" i="8"/>
  <c r="AK204" i="8"/>
  <c r="AK172" i="8"/>
  <c r="AK136" i="8"/>
  <c r="AK120" i="8"/>
  <c r="AK305" i="8"/>
  <c r="AK232" i="8"/>
  <c r="AK350" i="8"/>
  <c r="AK357" i="8"/>
  <c r="AK293" i="8"/>
  <c r="AK283" i="8"/>
  <c r="AK314" i="8"/>
  <c r="AM314" i="8" s="1"/>
  <c r="AN314" i="8" s="1"/>
  <c r="AK335" i="8"/>
  <c r="AK222" i="8"/>
  <c r="AK150" i="8"/>
  <c r="AK169" i="8"/>
  <c r="AK32" i="8"/>
  <c r="AK164" i="8"/>
  <c r="AK37" i="8"/>
  <c r="AK190" i="8"/>
  <c r="AK141" i="8"/>
  <c r="AK158" i="8"/>
  <c r="AK178" i="8"/>
  <c r="AK167" i="8"/>
  <c r="AK208" i="8"/>
  <c r="AK147" i="8"/>
  <c r="AM147" i="8" s="1"/>
  <c r="AN147" i="8" s="1"/>
  <c r="AK117" i="8"/>
  <c r="AK50" i="8"/>
  <c r="AK972" i="8"/>
  <c r="AK987" i="8"/>
  <c r="AK998" i="8"/>
  <c r="AK919" i="8"/>
  <c r="AK976" i="8"/>
  <c r="AK982" i="8"/>
  <c r="AK936" i="8"/>
  <c r="AK997" i="8"/>
  <c r="AK892" i="8"/>
  <c r="AK857" i="8"/>
  <c r="AK925" i="8"/>
  <c r="AK905" i="8"/>
  <c r="AK846" i="8"/>
  <c r="AK949" i="8"/>
  <c r="AK958" i="8"/>
  <c r="AK859" i="8"/>
  <c r="AK899" i="8"/>
  <c r="AK875" i="8"/>
  <c r="AK867" i="8"/>
  <c r="AK847" i="8"/>
  <c r="AK832" i="8"/>
  <c r="AK864" i="8"/>
  <c r="AK818" i="8"/>
  <c r="AK805" i="8"/>
  <c r="AK773" i="8"/>
  <c r="AK814" i="8"/>
  <c r="AK788" i="8"/>
  <c r="AK809" i="8"/>
  <c r="AK738" i="8"/>
  <c r="AK803" i="8"/>
  <c r="AK752" i="8"/>
  <c r="AK733" i="8"/>
  <c r="AK696" i="8"/>
  <c r="AK664" i="8"/>
  <c r="AK632" i="8"/>
  <c r="AK775" i="8"/>
  <c r="AK759" i="8"/>
  <c r="AK745" i="8"/>
  <c r="AK711" i="8"/>
  <c r="AK670" i="8"/>
  <c r="AK614" i="8"/>
  <c r="AK693" i="8"/>
  <c r="AK731" i="8"/>
  <c r="AK642" i="8"/>
  <c r="AK599" i="8"/>
  <c r="AK567" i="8"/>
  <c r="AK691" i="8"/>
  <c r="AK706" i="8"/>
  <c r="AK666" i="8"/>
  <c r="AK655" i="8"/>
  <c r="AK601" i="8"/>
  <c r="AK663" i="8"/>
  <c r="AK580" i="8"/>
  <c r="AK566" i="8"/>
  <c r="AK568" i="8"/>
  <c r="AM568" i="8" s="1"/>
  <c r="AN568" i="8" s="1"/>
  <c r="AK528" i="8"/>
  <c r="AK585" i="8"/>
  <c r="AK541" i="8"/>
  <c r="AK496" i="8"/>
  <c r="AK464" i="8"/>
  <c r="AK517" i="8"/>
  <c r="AK493" i="8"/>
  <c r="AK461" i="8"/>
  <c r="AK429" i="8"/>
  <c r="AK397" i="8"/>
  <c r="AK548" i="8"/>
  <c r="AK531" i="8"/>
  <c r="AK507" i="8"/>
  <c r="AM507" i="8" s="1"/>
  <c r="AN507" i="8" s="1"/>
  <c r="AK448" i="8"/>
  <c r="AK410" i="8"/>
  <c r="AK368" i="8"/>
  <c r="AK336" i="8"/>
  <c r="AK304" i="8"/>
  <c r="AK272" i="8"/>
  <c r="AK482" i="8"/>
  <c r="AK447" i="8"/>
  <c r="AK404" i="8"/>
  <c r="AK503" i="8"/>
  <c r="AM503" i="8" s="1"/>
  <c r="AN503" i="8" s="1"/>
  <c r="AK424" i="8"/>
  <c r="AM424" i="8" s="1"/>
  <c r="AN424" i="8" s="1"/>
  <c r="AK466" i="8"/>
  <c r="AK438" i="8"/>
  <c r="AK391" i="8"/>
  <c r="AK359" i="8"/>
  <c r="AK333" i="8"/>
  <c r="AK269" i="8"/>
  <c r="AK219" i="8"/>
  <c r="AK323" i="8"/>
  <c r="AK200" i="8"/>
  <c r="AM200" i="8" s="1"/>
  <c r="AN200" i="8" s="1"/>
  <c r="AK168" i="8"/>
  <c r="AK134" i="8"/>
  <c r="AK370" i="8"/>
  <c r="AK290" i="8"/>
  <c r="AK228" i="8"/>
  <c r="AK343" i="8"/>
  <c r="AK342" i="8"/>
  <c r="AM342" i="8" s="1"/>
  <c r="AN342" i="8" s="1"/>
  <c r="AK278" i="8"/>
  <c r="AK386" i="8"/>
  <c r="AM386" i="8" s="1"/>
  <c r="AN386" i="8" s="1"/>
  <c r="AK313" i="8"/>
  <c r="AK319" i="8"/>
  <c r="AK217" i="8"/>
  <c r="AK234" i="8"/>
  <c r="AK159" i="8"/>
  <c r="AK266" i="8"/>
  <c r="AK156" i="8"/>
  <c r="AK35" i="8"/>
  <c r="AK189" i="8"/>
  <c r="AK265" i="8"/>
  <c r="AK247" i="8"/>
  <c r="AK177" i="8"/>
  <c r="AK160" i="8"/>
  <c r="AK198" i="8"/>
  <c r="AK143" i="8"/>
  <c r="AK115" i="8"/>
  <c r="AK76" i="8"/>
  <c r="AK16" i="8"/>
  <c r="AK993" i="8"/>
  <c r="AK1002" i="8"/>
  <c r="AK935" i="8"/>
  <c r="AM935" i="8" s="1"/>
  <c r="AN935" i="8" s="1"/>
  <c r="AK956" i="8"/>
  <c r="AK962" i="8"/>
  <c r="AK887" i="8"/>
  <c r="AK928" i="8"/>
  <c r="AK957" i="8"/>
  <c r="AK954" i="8"/>
  <c r="AK941" i="8"/>
  <c r="AK909" i="8"/>
  <c r="AK945" i="8"/>
  <c r="AK868" i="8"/>
  <c r="AK891" i="8"/>
  <c r="AK861" i="8"/>
  <c r="AK835" i="8"/>
  <c r="AK825" i="8"/>
  <c r="AK823" i="8"/>
  <c r="AK765" i="8"/>
  <c r="AK804" i="8"/>
  <c r="AK755" i="8"/>
  <c r="AK730" i="8"/>
  <c r="AK767" i="8"/>
  <c r="AK744" i="8"/>
  <c r="AK688" i="8"/>
  <c r="AK648" i="8"/>
  <c r="AK762" i="8"/>
  <c r="AK799" i="8"/>
  <c r="AK724" i="8"/>
  <c r="AK705" i="8"/>
  <c r="AK606" i="8"/>
  <c r="AK643" i="8"/>
  <c r="AK658" i="8"/>
  <c r="AK591" i="8"/>
  <c r="AK551" i="8"/>
  <c r="AK662" i="8"/>
  <c r="AK725" i="8"/>
  <c r="AK629" i="8"/>
  <c r="AK646" i="8"/>
  <c r="AK618" i="8"/>
  <c r="AK609" i="8"/>
  <c r="AK536" i="8"/>
  <c r="AK573" i="8"/>
  <c r="AM573" i="8" s="1"/>
  <c r="AN573" i="8" s="1"/>
  <c r="AK519" i="8"/>
  <c r="AM519" i="8" s="1"/>
  <c r="AN519" i="8" s="1"/>
  <c r="AK472" i="8"/>
  <c r="AK538" i="8"/>
  <c r="AK477" i="8"/>
  <c r="AK437" i="8"/>
  <c r="AK543" i="8"/>
  <c r="AK525" i="8"/>
  <c r="AK514" i="8"/>
  <c r="AK442" i="8"/>
  <c r="AK384" i="8"/>
  <c r="AM384" i="8" s="1"/>
  <c r="AN384" i="8" s="1"/>
  <c r="AK344" i="8"/>
  <c r="AK296" i="8"/>
  <c r="AK256" i="8"/>
  <c r="AK462" i="8"/>
  <c r="AK398" i="8"/>
  <c r="AK450" i="8"/>
  <c r="AK498" i="8"/>
  <c r="AK423" i="8"/>
  <c r="AK375" i="8"/>
  <c r="AK346" i="8"/>
  <c r="AK253" i="8"/>
  <c r="AK385" i="8"/>
  <c r="AK241" i="8"/>
  <c r="AK146" i="8"/>
  <c r="AK126" i="8"/>
  <c r="AK306" i="8"/>
  <c r="AK220" i="8"/>
  <c r="AK279" i="8"/>
  <c r="AK294" i="8"/>
  <c r="AK354" i="8"/>
  <c r="AK281" i="8"/>
  <c r="AK237" i="8"/>
  <c r="AK202" i="8"/>
  <c r="AK58" i="8"/>
  <c r="AK175" i="8"/>
  <c r="AK24" i="8"/>
  <c r="AK153" i="8"/>
  <c r="AK179" i="8"/>
  <c r="AK155" i="8"/>
  <c r="AK240" i="8"/>
  <c r="AK157" i="8"/>
  <c r="AK111" i="8"/>
  <c r="AK94" i="8"/>
  <c r="AK36" i="8"/>
  <c r="AK985" i="8"/>
  <c r="AK986" i="8"/>
  <c r="AK991" i="8"/>
  <c r="AK948" i="8"/>
  <c r="AK953" i="8"/>
  <c r="AK1006" i="8"/>
  <c r="AM1006" i="8" s="1"/>
  <c r="AN1006" i="8" s="1"/>
  <c r="AK915" i="8"/>
  <c r="AK950" i="8"/>
  <c r="AK904" i="8"/>
  <c r="AK938" i="8"/>
  <c r="AK898" i="8"/>
  <c r="AK858" i="8"/>
  <c r="AK856" i="8"/>
  <c r="AK883" i="8"/>
  <c r="AK837" i="8"/>
  <c r="AK827" i="8"/>
  <c r="AK817" i="8"/>
  <c r="AK801" i="8"/>
  <c r="AK761" i="8"/>
  <c r="AK800" i="8"/>
  <c r="AK802" i="8"/>
  <c r="AK726" i="8"/>
  <c r="AK766" i="8"/>
  <c r="AK728" i="8"/>
  <c r="AK684" i="8"/>
  <c r="AK644" i="8"/>
  <c r="AK768" i="8"/>
  <c r="AK798" i="8"/>
  <c r="AK723" i="8"/>
  <c r="AK669" i="8"/>
  <c r="AM669" i="8" s="1"/>
  <c r="AN669" i="8" s="1"/>
  <c r="AK602" i="8"/>
  <c r="AK627" i="8"/>
  <c r="AK641" i="8"/>
  <c r="AK587" i="8"/>
  <c r="AK547" i="8"/>
  <c r="AK701" i="8"/>
  <c r="AK721" i="8"/>
  <c r="AK651" i="8"/>
  <c r="AM651" i="8" s="1"/>
  <c r="AN651" i="8" s="1"/>
  <c r="AK649" i="8"/>
  <c r="AK617" i="8"/>
  <c r="AK582" i="8"/>
  <c r="AK524" i="8"/>
  <c r="AK572" i="8"/>
  <c r="AK508" i="8"/>
  <c r="AK460" i="8"/>
  <c r="AK523" i="8"/>
  <c r="AK473" i="8"/>
  <c r="AK425" i="8"/>
  <c r="AK522" i="8"/>
  <c r="AK564" i="8"/>
  <c r="AM564" i="8" s="1"/>
  <c r="AN564" i="8" s="1"/>
  <c r="AK490" i="8"/>
  <c r="AK432" i="8"/>
  <c r="AK380" i="8"/>
  <c r="AK332" i="8"/>
  <c r="AM332" i="8" s="1"/>
  <c r="AN332" i="8" s="1"/>
  <c r="AK292" i="8"/>
  <c r="AK252" i="8"/>
  <c r="AK446" i="8"/>
  <c r="AK393" i="8"/>
  <c r="AK440" i="8"/>
  <c r="AK495" i="8"/>
  <c r="AK422" i="8"/>
  <c r="AK371" i="8"/>
  <c r="AK318" i="8"/>
  <c r="AK239" i="8"/>
  <c r="AK358" i="8"/>
  <c r="AK196" i="8"/>
  <c r="AK144" i="8"/>
  <c r="AK124" i="8"/>
  <c r="AM124" i="8" s="1"/>
  <c r="AN124" i="8" s="1"/>
  <c r="AK289" i="8"/>
  <c r="AK216" i="8"/>
  <c r="AK389" i="8"/>
  <c r="AK277" i="8"/>
  <c r="AK349" i="8"/>
  <c r="AK366" i="8"/>
  <c r="AK207" i="8"/>
  <c r="AK201" i="8"/>
  <c r="AK56" i="8"/>
  <c r="AK148" i="8"/>
  <c r="AK262" i="8"/>
  <c r="AK151" i="8"/>
  <c r="AK243" i="8"/>
  <c r="AK267" i="8"/>
  <c r="AK225" i="8"/>
  <c r="AK139" i="8"/>
  <c r="AK109" i="8"/>
  <c r="AK1004" i="8"/>
  <c r="AK1003" i="8"/>
  <c r="AK968" i="8"/>
  <c r="AK995" i="8"/>
  <c r="AK924" i="8"/>
  <c r="AK920" i="8"/>
  <c r="AK939" i="8"/>
  <c r="AK873" i="8"/>
  <c r="AK902" i="8"/>
  <c r="AM902" i="8" s="1"/>
  <c r="AN902" i="8" s="1"/>
  <c r="AK878" i="8"/>
  <c r="AK877" i="8"/>
  <c r="AK886" i="8"/>
  <c r="AK879" i="8"/>
  <c r="AK906" i="8"/>
  <c r="AK851" i="8"/>
  <c r="AK926" i="8"/>
  <c r="AK830" i="8"/>
  <c r="AK816" i="8"/>
  <c r="AK789" i="8"/>
  <c r="AK749" i="8"/>
  <c r="AK772" i="8"/>
  <c r="AK776" i="8"/>
  <c r="AK836" i="8"/>
  <c r="AK807" i="8"/>
  <c r="AK712" i="8"/>
  <c r="AM712" i="8" s="1"/>
  <c r="AN712" i="8" s="1"/>
  <c r="AK672" i="8"/>
  <c r="AK624" i="8"/>
  <c r="AK737" i="8"/>
  <c r="AK763" i="8"/>
  <c r="AM763" i="8" s="1"/>
  <c r="AN763" i="8" s="1"/>
  <c r="AK703" i="8"/>
  <c r="AK638" i="8"/>
  <c r="AK590" i="8"/>
  <c r="AK697" i="8"/>
  <c r="AM697" i="8" s="1"/>
  <c r="AN697" i="8" s="1"/>
  <c r="AK615" i="8"/>
  <c r="AK575" i="8"/>
  <c r="AK720" i="8"/>
  <c r="AK667" i="8"/>
  <c r="AK683" i="8"/>
  <c r="AK650" i="8"/>
  <c r="AK605" i="8"/>
  <c r="AK577" i="8"/>
  <c r="AK553" i="8"/>
  <c r="AK512" i="8"/>
  <c r="AK556" i="8"/>
  <c r="AK488" i="8"/>
  <c r="AK549" i="8"/>
  <c r="AK501" i="8"/>
  <c r="AK453" i="8"/>
  <c r="AK413" i="8"/>
  <c r="AK554" i="8"/>
  <c r="AK511" i="8"/>
  <c r="AK396" i="8"/>
  <c r="AK416" i="8"/>
  <c r="AK360" i="8"/>
  <c r="AK320" i="8"/>
  <c r="AK280" i="8"/>
  <c r="AK459" i="8"/>
  <c r="AM459" i="8" s="1"/>
  <c r="AN459" i="8" s="1"/>
  <c r="AK430" i="8"/>
  <c r="AK474" i="8"/>
  <c r="AK418" i="8"/>
  <c r="AK455" i="8"/>
  <c r="AK406" i="8"/>
  <c r="AK351" i="8"/>
  <c r="AK301" i="8"/>
  <c r="AK227" i="8"/>
  <c r="AM227" i="8" s="1"/>
  <c r="AN227" i="8" s="1"/>
  <c r="AK291" i="8"/>
  <c r="AK184" i="8"/>
  <c r="AK138" i="8"/>
  <c r="AK338" i="8"/>
  <c r="AK258" i="8"/>
  <c r="AK377" i="8"/>
  <c r="AK326" i="8"/>
  <c r="AM326" i="8" s="1"/>
  <c r="AN326" i="8" s="1"/>
  <c r="AK331" i="8"/>
  <c r="AM331" i="8" s="1"/>
  <c r="AN331" i="8" s="1"/>
  <c r="AK329" i="8"/>
  <c r="AK287" i="8"/>
  <c r="AK171" i="8"/>
  <c r="AK170" i="8"/>
  <c r="AK244" i="8"/>
  <c r="AK63" i="8"/>
  <c r="AK205" i="8"/>
  <c r="AK238" i="8"/>
  <c r="AM238" i="8" s="1"/>
  <c r="AN238" i="8" s="1"/>
  <c r="AK209" i="8"/>
  <c r="AK183" i="8"/>
  <c r="AK182" i="8"/>
  <c r="AK127" i="8"/>
  <c r="AK996" i="8"/>
  <c r="AK983" i="8"/>
  <c r="AK959" i="8"/>
  <c r="AK1000" i="8"/>
  <c r="AK979" i="8"/>
  <c r="AK911" i="8"/>
  <c r="AK923" i="8"/>
  <c r="AK849" i="8"/>
  <c r="AK942" i="8"/>
  <c r="AK870" i="8"/>
  <c r="AK946" i="8"/>
  <c r="AK884" i="8"/>
  <c r="AK874" i="8"/>
  <c r="AK853" i="8"/>
  <c r="AK850" i="8"/>
  <c r="AK880" i="8"/>
  <c r="AK863" i="8"/>
  <c r="AK811" i="8"/>
  <c r="AK785" i="8"/>
  <c r="AK838" i="8"/>
  <c r="AK815" i="8"/>
  <c r="AK760" i="8"/>
  <c r="AK795" i="8"/>
  <c r="AK806" i="8"/>
  <c r="AK708" i="8"/>
  <c r="AK660" i="8"/>
  <c r="AK620" i="8"/>
  <c r="AK732" i="8"/>
  <c r="AK740" i="8"/>
  <c r="AK699" i="8"/>
  <c r="AK637" i="8"/>
  <c r="AK687" i="8"/>
  <c r="AK690" i="8"/>
  <c r="AK611" i="8"/>
  <c r="AK563" i="8"/>
  <c r="AK694" i="8"/>
  <c r="AK718" i="8"/>
  <c r="AK639" i="8"/>
  <c r="AK633" i="8"/>
  <c r="AK596" i="8"/>
  <c r="AK613" i="8"/>
  <c r="AK552" i="8"/>
  <c r="AK608" i="8"/>
  <c r="AK537" i="8"/>
  <c r="AK484" i="8"/>
  <c r="AK534" i="8"/>
  <c r="AK489" i="8"/>
  <c r="AK449" i="8"/>
  <c r="AK409" i="8"/>
  <c r="AK527" i="8"/>
  <c r="AK539" i="8"/>
  <c r="AK502" i="8"/>
  <c r="AK400" i="8"/>
  <c r="AK356" i="8"/>
  <c r="AK316" i="8"/>
  <c r="AK268" i="8"/>
  <c r="AK242" i="8"/>
  <c r="AK420" i="8"/>
  <c r="AK486" i="8"/>
  <c r="AK408" i="8"/>
  <c r="AM408" i="8" s="1"/>
  <c r="AN408" i="8" s="1"/>
  <c r="AK454" i="8"/>
  <c r="AK387" i="8"/>
  <c r="AK347" i="8"/>
  <c r="AK286" i="8"/>
  <c r="AM286" i="8" s="1"/>
  <c r="AN286" i="8" s="1"/>
  <c r="AK215" i="8"/>
  <c r="AK275" i="8"/>
  <c r="AK180" i="8"/>
  <c r="AK132" i="8"/>
  <c r="AK337" i="8"/>
  <c r="AK257" i="8"/>
  <c r="AK327" i="8"/>
  <c r="AK325" i="8"/>
  <c r="AK315" i="8"/>
  <c r="AK298" i="8"/>
  <c r="AK271" i="8"/>
  <c r="AK162" i="8"/>
  <c r="AK82" i="8"/>
  <c r="AK229" i="8"/>
  <c r="AK49" i="8"/>
  <c r="AK174" i="8"/>
  <c r="AK221" i="8"/>
  <c r="AK194" i="8"/>
  <c r="AK152" i="8"/>
  <c r="AK181" i="8"/>
  <c r="AK123" i="8"/>
  <c r="AK80" i="8"/>
  <c r="AK14" i="8"/>
  <c r="AB21" i="3"/>
  <c r="C21" i="3"/>
  <c r="AE21" i="3"/>
  <c r="AD21" i="3"/>
  <c r="AA29" i="3"/>
  <c r="AD29" i="3"/>
  <c r="AE29" i="3"/>
  <c r="C29" i="3"/>
  <c r="L29" i="7"/>
  <c r="Q37" i="3" s="1"/>
  <c r="Z38" i="4"/>
  <c r="L27" i="7"/>
  <c r="Q35" i="3" s="1"/>
  <c r="Z36" i="4"/>
  <c r="L20" i="7"/>
  <c r="Q28" i="3" s="1"/>
  <c r="Z29" i="4"/>
  <c r="AH82" i="8"/>
  <c r="AK71" i="8"/>
  <c r="AL50" i="8"/>
  <c r="AL36" i="8"/>
  <c r="AK113" i="8"/>
  <c r="AK261" i="8"/>
  <c r="AK195" i="8"/>
  <c r="AK27" i="8"/>
  <c r="AK74" i="8"/>
  <c r="AK250" i="8"/>
  <c r="AK381" i="8"/>
  <c r="AK295" i="8"/>
  <c r="AK321" i="8"/>
  <c r="AK149" i="8"/>
  <c r="AK390" i="8"/>
  <c r="AK373" i="8"/>
  <c r="AK428" i="8"/>
  <c r="AK451" i="8"/>
  <c r="AK479" i="8"/>
  <c r="AK300" i="8"/>
  <c r="AK388" i="8"/>
  <c r="AK529" i="8"/>
  <c r="AK565" i="8"/>
  <c r="AK481" i="8"/>
  <c r="AK476" i="8"/>
  <c r="AK578" i="8"/>
  <c r="AK647" i="8"/>
  <c r="AK604" i="8"/>
  <c r="AK665" i="8"/>
  <c r="AK555" i="8"/>
  <c r="AM555" i="8" s="1"/>
  <c r="AN555" i="8" s="1"/>
  <c r="AK673" i="8"/>
  <c r="AK610" i="8"/>
  <c r="AK729" i="8"/>
  <c r="AK764" i="8"/>
  <c r="AK692" i="8"/>
  <c r="AK787" i="8"/>
  <c r="AK770" i="8"/>
  <c r="AK769" i="8"/>
  <c r="AK833" i="8"/>
  <c r="AK872" i="8"/>
  <c r="AK885" i="8"/>
  <c r="AK913" i="8"/>
  <c r="AK963" i="8"/>
  <c r="AK947" i="8"/>
  <c r="AK965" i="8"/>
  <c r="AK943" i="8"/>
  <c r="AK1001" i="8"/>
  <c r="AK119" i="8"/>
  <c r="AK263" i="8"/>
  <c r="AK210" i="8"/>
  <c r="AK43" i="8"/>
  <c r="AK78" i="8"/>
  <c r="AK255" i="8"/>
  <c r="AK299" i="8"/>
  <c r="AK311" i="8"/>
  <c r="AK322" i="8"/>
  <c r="AK176" i="8"/>
  <c r="AK211" i="8"/>
  <c r="AK378" i="8"/>
  <c r="AK444" i="8"/>
  <c r="AK471" i="8"/>
  <c r="AK494" i="8"/>
  <c r="AK312" i="8"/>
  <c r="AM312" i="8" s="1"/>
  <c r="AN312" i="8" s="1"/>
  <c r="AK392" i="8"/>
  <c r="AK530" i="8"/>
  <c r="AK405" i="8"/>
  <c r="AK485" i="8"/>
  <c r="AK480" i="8"/>
  <c r="AK645" i="8"/>
  <c r="AK584" i="8"/>
  <c r="AK619" i="8"/>
  <c r="AK713" i="8"/>
  <c r="AK559" i="8"/>
  <c r="AK674" i="8"/>
  <c r="AK622" i="8"/>
  <c r="AK739" i="8"/>
  <c r="AK791" i="8"/>
  <c r="AK704" i="8"/>
  <c r="AK790" i="8"/>
  <c r="AK771" i="8"/>
  <c r="AK781" i="8"/>
  <c r="AK839" i="8"/>
  <c r="AK966" i="8"/>
  <c r="AK855" i="8"/>
  <c r="AK931" i="8"/>
  <c r="AK929" i="8"/>
  <c r="AK908" i="8"/>
  <c r="AM908" i="8" s="1"/>
  <c r="AN908" i="8" s="1"/>
  <c r="AK973" i="8"/>
  <c r="AK951" i="8"/>
  <c r="AK988" i="8"/>
  <c r="C27" i="3"/>
  <c r="AC27" i="3"/>
  <c r="C35" i="3"/>
  <c r="AC35" i="3"/>
  <c r="AB35" i="3"/>
  <c r="AB38" i="3"/>
  <c r="AE38" i="3"/>
  <c r="AC38" i="3"/>
  <c r="C38" i="3"/>
  <c r="G78" i="7"/>
  <c r="K17" i="2" s="1"/>
  <c r="V5" i="8"/>
  <c r="L14" i="7"/>
  <c r="Q22" i="3" s="1"/>
  <c r="Z23" i="4"/>
  <c r="L15" i="7"/>
  <c r="Q23" i="3" s="1"/>
  <c r="Z24" i="4"/>
  <c r="AI141" i="8"/>
  <c r="AI11" i="8"/>
  <c r="AM11" i="8" s="1"/>
  <c r="AN11" i="8" s="1"/>
  <c r="AI10" i="8"/>
  <c r="AI60" i="8"/>
  <c r="AI35" i="8"/>
  <c r="AI82" i="8"/>
  <c r="AM82" i="8" s="1"/>
  <c r="AN82" i="8" s="1"/>
  <c r="AI100" i="8"/>
  <c r="AI98" i="8"/>
  <c r="AI77" i="8"/>
  <c r="AI33" i="8"/>
  <c r="AI63" i="8"/>
  <c r="AI72" i="8"/>
  <c r="AI43" i="8"/>
  <c r="AI57" i="8"/>
  <c r="AI19" i="8"/>
  <c r="AI112" i="8"/>
  <c r="AI67" i="8"/>
  <c r="AI96" i="8"/>
  <c r="AI46" i="8"/>
  <c r="AI27" i="8"/>
  <c r="AI70" i="8"/>
  <c r="AI40" i="8"/>
  <c r="AI88" i="8"/>
  <c r="AI126" i="8"/>
  <c r="AI92" i="8"/>
  <c r="AI66" i="8"/>
  <c r="AI81" i="8"/>
  <c r="AI114" i="8"/>
  <c r="AI59" i="8"/>
  <c r="AI134" i="8"/>
  <c r="AI110" i="8"/>
  <c r="AI84" i="8"/>
  <c r="AI69" i="8"/>
  <c r="AI62" i="8"/>
  <c r="AI138" i="8"/>
  <c r="AI22" i="8"/>
  <c r="AI38" i="8"/>
  <c r="AI1003" i="8"/>
  <c r="AI985" i="8"/>
  <c r="AI963" i="8"/>
  <c r="AI913" i="8"/>
  <c r="AI950" i="8"/>
  <c r="AI922" i="8"/>
  <c r="AI983" i="8"/>
  <c r="AI886" i="8"/>
  <c r="AI887" i="8"/>
  <c r="AM887" i="8" s="1"/>
  <c r="AN887" i="8" s="1"/>
  <c r="AI952" i="8"/>
  <c r="AI915" i="8"/>
  <c r="AI917" i="8"/>
  <c r="AI848" i="8"/>
  <c r="AI980" i="8"/>
  <c r="AI930" i="8"/>
  <c r="AI893" i="8"/>
  <c r="AI895" i="8"/>
  <c r="AI842" i="8"/>
  <c r="AI884" i="8"/>
  <c r="AI834" i="8"/>
  <c r="AI824" i="8"/>
  <c r="AI846" i="8"/>
  <c r="AI800" i="8"/>
  <c r="AI768" i="8"/>
  <c r="AM768" i="8" s="1"/>
  <c r="AN768" i="8" s="1"/>
  <c r="AI818" i="8"/>
  <c r="AM818" i="8" s="1"/>
  <c r="AN818" i="8" s="1"/>
  <c r="AI799" i="8"/>
  <c r="AI787" i="8"/>
  <c r="AI765" i="8"/>
  <c r="AI838" i="8"/>
  <c r="AI762" i="8"/>
  <c r="AI739" i="8"/>
  <c r="AI707" i="8"/>
  <c r="AI675" i="8"/>
  <c r="AM675" i="8" s="1"/>
  <c r="AN675" i="8" s="1"/>
  <c r="AI643" i="8"/>
  <c r="AI813" i="8"/>
  <c r="AI786" i="8"/>
  <c r="AI769" i="8"/>
  <c r="AI759" i="8"/>
  <c r="AI710" i="8"/>
  <c r="AI682" i="8"/>
  <c r="AI617" i="8"/>
  <c r="AM617" i="8" s="1"/>
  <c r="AN617" i="8" s="1"/>
  <c r="AI708" i="8"/>
  <c r="AI692" i="8"/>
  <c r="AI622" i="8"/>
  <c r="AI590" i="8"/>
  <c r="AI995" i="8"/>
  <c r="AI966" i="8"/>
  <c r="AI953" i="8"/>
  <c r="AI981" i="8"/>
  <c r="AM981" i="8" s="1"/>
  <c r="AN981" i="8" s="1"/>
  <c r="AI967" i="8"/>
  <c r="AI965" i="8"/>
  <c r="AI894" i="8"/>
  <c r="AI883" i="8"/>
  <c r="AI904" i="8"/>
  <c r="AI956" i="8"/>
  <c r="AI880" i="8"/>
  <c r="AI911" i="8"/>
  <c r="AI944" i="8"/>
  <c r="AI898" i="8"/>
  <c r="AI861" i="8"/>
  <c r="AI855" i="8"/>
  <c r="AM855" i="8" s="1"/>
  <c r="AN855" i="8" s="1"/>
  <c r="AI901" i="8"/>
  <c r="AI829" i="8"/>
  <c r="AI819" i="8"/>
  <c r="AI816" i="8"/>
  <c r="AM816" i="8" s="1"/>
  <c r="AN816" i="8" s="1"/>
  <c r="AI772" i="8"/>
  <c r="AI811" i="8"/>
  <c r="AI791" i="8"/>
  <c r="AI766" i="8"/>
  <c r="AI733" i="8"/>
  <c r="AI789" i="8"/>
  <c r="AI771" i="8"/>
  <c r="AM771" i="8" s="1"/>
  <c r="AN771" i="8" s="1"/>
  <c r="AI711" i="8"/>
  <c r="AI671" i="8"/>
  <c r="AI635" i="8"/>
  <c r="AI779" i="8"/>
  <c r="AI743" i="8"/>
  <c r="AM743" i="8" s="1"/>
  <c r="AN743" i="8" s="1"/>
  <c r="AI797" i="8"/>
  <c r="AI718" i="8"/>
  <c r="AI688" i="8"/>
  <c r="AI613" i="8"/>
  <c r="AI664" i="8"/>
  <c r="AI669" i="8"/>
  <c r="AI606" i="8"/>
  <c r="AI570" i="8"/>
  <c r="AI700" i="8"/>
  <c r="AI674" i="8"/>
  <c r="AI684" i="8"/>
  <c r="AI644" i="8"/>
  <c r="AI642" i="8"/>
  <c r="AI641" i="8"/>
  <c r="AI615" i="8"/>
  <c r="AI626" i="8"/>
  <c r="AM626" i="8" s="1"/>
  <c r="AN626" i="8" s="1"/>
  <c r="AI563" i="8"/>
  <c r="AI527" i="8"/>
  <c r="AM527" i="8" s="1"/>
  <c r="AN527" i="8" s="1"/>
  <c r="AI569" i="8"/>
  <c r="AI620" i="8"/>
  <c r="AI507" i="8"/>
  <c r="AI475" i="8"/>
  <c r="AI514" i="8"/>
  <c r="AI492" i="8"/>
  <c r="AI460" i="8"/>
  <c r="AI428" i="8"/>
  <c r="AI560" i="8"/>
  <c r="AM560" i="8" s="1"/>
  <c r="AN560" i="8" s="1"/>
  <c r="AI532" i="8"/>
  <c r="AI520" i="8"/>
  <c r="AI505" i="8"/>
  <c r="AI453" i="8"/>
  <c r="AI406" i="8"/>
  <c r="AM406" i="8" s="1"/>
  <c r="AN406" i="8" s="1"/>
  <c r="AI375" i="8"/>
  <c r="AI343" i="8"/>
  <c r="AI311" i="8"/>
  <c r="AI279" i="8"/>
  <c r="AI246" i="8"/>
  <c r="AI502" i="8"/>
  <c r="AI974" i="8"/>
  <c r="AI1004" i="8"/>
  <c r="AI937" i="8"/>
  <c r="AI958" i="8"/>
  <c r="AI897" i="8"/>
  <c r="AI925" i="8"/>
  <c r="AI903" i="8"/>
  <c r="AI920" i="8"/>
  <c r="AI949" i="8"/>
  <c r="AI864" i="8"/>
  <c r="AI900" i="8"/>
  <c r="AI964" i="8"/>
  <c r="AI873" i="8"/>
  <c r="AM873" i="8" s="1"/>
  <c r="AN873" i="8" s="1"/>
  <c r="AI854" i="8"/>
  <c r="AI871" i="8"/>
  <c r="AI821" i="8"/>
  <c r="AI853" i="8"/>
  <c r="AI792" i="8"/>
  <c r="AI752" i="8"/>
  <c r="AI807" i="8"/>
  <c r="AI777" i="8"/>
  <c r="AI737" i="8"/>
  <c r="AI783" i="8"/>
  <c r="AI738" i="8"/>
  <c r="AI695" i="8"/>
  <c r="AI655" i="8"/>
  <c r="AI817" i="8"/>
  <c r="AI754" i="8"/>
  <c r="AI833" i="8"/>
  <c r="AI714" i="8"/>
  <c r="AI665" i="8"/>
  <c r="AI601" i="8"/>
  <c r="AI726" i="8"/>
  <c r="AI621" i="8"/>
  <c r="AI578" i="8"/>
  <c r="AI717" i="8"/>
  <c r="AI673" i="8"/>
  <c r="AI677" i="8"/>
  <c r="AI646" i="8"/>
  <c r="AI656" i="8"/>
  <c r="AI607" i="8"/>
  <c r="AI596" i="8"/>
  <c r="AM596" i="8" s="1"/>
  <c r="AN596" i="8" s="1"/>
  <c r="AI564" i="8"/>
  <c r="AI523" i="8"/>
  <c r="AI567" i="8"/>
  <c r="AM567" i="8" s="1"/>
  <c r="AN567" i="8" s="1"/>
  <c r="AI576" i="8"/>
  <c r="AI491" i="8"/>
  <c r="AI577" i="8"/>
  <c r="AI500" i="8"/>
  <c r="AI464" i="8"/>
  <c r="AI424" i="8"/>
  <c r="AI534" i="8"/>
  <c r="AI522" i="8"/>
  <c r="AM522" i="8" s="1"/>
  <c r="AN522" i="8" s="1"/>
  <c r="AI545" i="8"/>
  <c r="AI478" i="8"/>
  <c r="AI421" i="8"/>
  <c r="AI379" i="8"/>
  <c r="AI339" i="8"/>
  <c r="AI303" i="8"/>
  <c r="AI267" i="8"/>
  <c r="AI461" i="8"/>
  <c r="AI441" i="8"/>
  <c r="AM441" i="8" s="1"/>
  <c r="AN441" i="8" s="1"/>
  <c r="AI489" i="8"/>
  <c r="AI445" i="8"/>
  <c r="AI1006" i="8"/>
  <c r="AI1005" i="8"/>
  <c r="AI972" i="8"/>
  <c r="AI994" i="8"/>
  <c r="AI918" i="8"/>
  <c r="AI984" i="8"/>
  <c r="AI975" i="8"/>
  <c r="AI859" i="8"/>
  <c r="AI928" i="8"/>
  <c r="AI914" i="8"/>
  <c r="AI933" i="8"/>
  <c r="AI951" i="8"/>
  <c r="AI888" i="8"/>
  <c r="AI845" i="8"/>
  <c r="AI868" i="8"/>
  <c r="AI865" i="8"/>
  <c r="AI844" i="8"/>
  <c r="AI820" i="8"/>
  <c r="AI776" i="8"/>
  <c r="AI810" i="8"/>
  <c r="AI798" i="8"/>
  <c r="AI814" i="8"/>
  <c r="AI830" i="8"/>
  <c r="AI753" i="8"/>
  <c r="AI719" i="8"/>
  <c r="AI679" i="8"/>
  <c r="AI631" i="8"/>
  <c r="AI757" i="8"/>
  <c r="AI775" i="8"/>
  <c r="AM775" i="8" s="1"/>
  <c r="AN775" i="8" s="1"/>
  <c r="AI736" i="8"/>
  <c r="AM736" i="8" s="1"/>
  <c r="AN736" i="8" s="1"/>
  <c r="AI728" i="8"/>
  <c r="AI633" i="8"/>
  <c r="AI689" i="8"/>
  <c r="AI654" i="8"/>
  <c r="AI598" i="8"/>
  <c r="AI558" i="8"/>
  <c r="AI712" i="8"/>
  <c r="AI672" i="8"/>
  <c r="AI676" i="8"/>
  <c r="AI645" i="8"/>
  <c r="AI630" i="8"/>
  <c r="AI583" i="8"/>
  <c r="AM583" i="8" s="1"/>
  <c r="AN583" i="8" s="1"/>
  <c r="AI636" i="8"/>
  <c r="AI543" i="8"/>
  <c r="AI611" i="8"/>
  <c r="AI544" i="8"/>
  <c r="AM544" i="8" s="1"/>
  <c r="AN544" i="8" s="1"/>
  <c r="AI511" i="8"/>
  <c r="AI471" i="8"/>
  <c r="AI528" i="8"/>
  <c r="AI480" i="8"/>
  <c r="AI444" i="8"/>
  <c r="AI408" i="8"/>
  <c r="AI546" i="8"/>
  <c r="AM546" i="8" s="1"/>
  <c r="AN546" i="8" s="1"/>
  <c r="AI536" i="8"/>
  <c r="AI498" i="8"/>
  <c r="AI438" i="8"/>
  <c r="AI394" i="8"/>
  <c r="AI359" i="8"/>
  <c r="AI323" i="8"/>
  <c r="AI287" i="8"/>
  <c r="AI251" i="8"/>
  <c r="AI477" i="8"/>
  <c r="AI411" i="8"/>
  <c r="AI469" i="8"/>
  <c r="AI415" i="8"/>
  <c r="AI474" i="8"/>
  <c r="AI435" i="8"/>
  <c r="AI401" i="8"/>
  <c r="AI362" i="8"/>
  <c r="AM362" i="8" s="1"/>
  <c r="AN362" i="8" s="1"/>
  <c r="AI349" i="8"/>
  <c r="AM349" i="8" s="1"/>
  <c r="AN349" i="8" s="1"/>
  <c r="AI282" i="8"/>
  <c r="AI230" i="8"/>
  <c r="AI344" i="8"/>
  <c r="AI203" i="8"/>
  <c r="AI171" i="8"/>
  <c r="AI318" i="8"/>
  <c r="AI254" i="8"/>
  <c r="AI215" i="8"/>
  <c r="AM215" i="8" s="1"/>
  <c r="AN215" i="8" s="1"/>
  <c r="AI284" i="8"/>
  <c r="AI306" i="8"/>
  <c r="AI336" i="8"/>
  <c r="AI341" i="8"/>
  <c r="AI277" i="8"/>
  <c r="AI276" i="8"/>
  <c r="AI160" i="8"/>
  <c r="AI208" i="8"/>
  <c r="AM208" i="8" s="1"/>
  <c r="AN208" i="8" s="1"/>
  <c r="AI147" i="8"/>
  <c r="AI131" i="8"/>
  <c r="AI115" i="8"/>
  <c r="AI99" i="8"/>
  <c r="AI79" i="8"/>
  <c r="AI26" i="8"/>
  <c r="AI154" i="8"/>
  <c r="AM154" i="8" s="1"/>
  <c r="AN154" i="8" s="1"/>
  <c r="AI23" i="8"/>
  <c r="AI170" i="8"/>
  <c r="AI168" i="8"/>
  <c r="AI190" i="8"/>
  <c r="AI228" i="8"/>
  <c r="AM228" i="8" s="1"/>
  <c r="AN228" i="8" s="1"/>
  <c r="AI233" i="8"/>
  <c r="AI163" i="8"/>
  <c r="AI990" i="8"/>
  <c r="AM990" i="8" s="1"/>
  <c r="AN990" i="8" s="1"/>
  <c r="AI989" i="8"/>
  <c r="AM989" i="8" s="1"/>
  <c r="AN989" i="8" s="1"/>
  <c r="AI969" i="8"/>
  <c r="AI1002" i="8"/>
  <c r="AI938" i="8"/>
  <c r="AI957" i="8"/>
  <c r="AM957" i="8" s="1"/>
  <c r="AN957" i="8" s="1"/>
  <c r="AI935" i="8"/>
  <c r="AI843" i="8"/>
  <c r="AI970" i="8"/>
  <c r="AM970" i="8" s="1"/>
  <c r="AN970" i="8" s="1"/>
  <c r="AI890" i="8"/>
  <c r="AI908" i="8"/>
  <c r="AI993" i="8"/>
  <c r="AI878" i="8"/>
  <c r="AI882" i="8"/>
  <c r="AI923" i="8"/>
  <c r="AI847" i="8"/>
  <c r="AI827" i="8"/>
  <c r="AI804" i="8"/>
  <c r="AM804" i="8" s="1"/>
  <c r="AN804" i="8" s="1"/>
  <c r="AI760" i="8"/>
  <c r="AI839" i="8"/>
  <c r="AI761" i="8"/>
  <c r="AI745" i="8"/>
  <c r="AI825" i="8"/>
  <c r="AI805" i="8"/>
  <c r="AI703" i="8"/>
  <c r="AI663" i="8"/>
  <c r="AM663" i="8" s="1"/>
  <c r="AN663" i="8" s="1"/>
  <c r="AI623" i="8"/>
  <c r="AI802" i="8"/>
  <c r="AI747" i="8"/>
  <c r="AI734" i="8"/>
  <c r="AI696" i="8"/>
  <c r="AI609" i="8"/>
  <c r="AI632" i="8"/>
  <c r="AI638" i="8"/>
  <c r="AI586" i="8"/>
  <c r="AI550" i="8"/>
  <c r="AI690" i="8"/>
  <c r="AI694" i="8"/>
  <c r="AI628" i="8"/>
  <c r="AI603" i="8"/>
  <c r="AI595" i="8"/>
  <c r="AM595" i="8" s="1"/>
  <c r="AN595" i="8" s="1"/>
  <c r="AI572" i="8"/>
  <c r="AI584" i="8"/>
  <c r="AI535" i="8"/>
  <c r="AI579" i="8"/>
  <c r="AI608" i="8"/>
  <c r="AI499" i="8"/>
  <c r="AI463" i="8"/>
  <c r="AI508" i="8"/>
  <c r="AM508" i="8" s="1"/>
  <c r="AN508" i="8" s="1"/>
  <c r="AI472" i="8"/>
  <c r="AI436" i="8"/>
  <c r="AI400" i="8"/>
  <c r="AI516" i="8"/>
  <c r="AI575" i="8"/>
  <c r="AI466" i="8"/>
  <c r="AI423" i="8"/>
  <c r="AI387" i="8"/>
  <c r="AM387" i="8" s="1"/>
  <c r="AN387" i="8" s="1"/>
  <c r="AI351" i="8"/>
  <c r="AM351" i="8" s="1"/>
  <c r="AN351" i="8" s="1"/>
  <c r="AI315" i="8"/>
  <c r="AI275" i="8"/>
  <c r="AI490" i="8"/>
  <c r="AI443" i="8"/>
  <c r="AI409" i="8"/>
  <c r="AI982" i="8"/>
  <c r="AI973" i="8"/>
  <c r="AI945" i="8"/>
  <c r="AI997" i="8"/>
  <c r="AI905" i="8"/>
  <c r="AI941" i="8"/>
  <c r="AI907" i="8"/>
  <c r="AI991" i="8"/>
  <c r="AI959" i="8"/>
  <c r="AI872" i="8"/>
  <c r="AI899" i="8"/>
  <c r="AI968" i="8"/>
  <c r="AI877" i="8"/>
  <c r="AI858" i="8"/>
  <c r="AI881" i="8"/>
  <c r="AI837" i="8"/>
  <c r="AI869" i="8"/>
  <c r="AI796" i="8"/>
  <c r="AM796" i="8" s="1"/>
  <c r="AN796" i="8" s="1"/>
  <c r="AI756" i="8"/>
  <c r="AI862" i="8"/>
  <c r="AI790" i="8"/>
  <c r="AI741" i="8"/>
  <c r="AI801" i="8"/>
  <c r="AI740" i="8"/>
  <c r="AI699" i="8"/>
  <c r="AM699" i="8" s="1"/>
  <c r="AN699" i="8" s="1"/>
  <c r="AI659" i="8"/>
  <c r="AI619" i="8"/>
  <c r="AM619" i="8" s="1"/>
  <c r="AN619" i="8" s="1"/>
  <c r="AI758" i="8"/>
  <c r="AI746" i="8"/>
  <c r="AI720" i="8"/>
  <c r="AI666" i="8"/>
  <c r="AM666" i="8" s="1"/>
  <c r="AN666" i="8" s="1"/>
  <c r="AI605" i="8"/>
  <c r="AI732" i="8"/>
  <c r="AI637" i="8"/>
  <c r="AI582" i="8"/>
  <c r="AM582" i="8" s="1"/>
  <c r="AN582" i="8" s="1"/>
  <c r="AI731" i="8"/>
  <c r="AI680" i="8"/>
  <c r="AI678" i="8"/>
  <c r="AI657" i="8"/>
  <c r="AI600" i="8"/>
  <c r="AI592" i="8"/>
  <c r="AI571" i="8"/>
  <c r="AM571" i="8" s="1"/>
  <c r="AN571" i="8" s="1"/>
  <c r="AI565" i="8"/>
  <c r="AI531" i="8"/>
  <c r="AI568" i="8"/>
  <c r="AI580" i="8"/>
  <c r="AI495" i="8"/>
  <c r="AI459" i="8"/>
  <c r="AI504" i="8"/>
  <c r="AI468" i="8"/>
  <c r="AI432" i="8"/>
  <c r="AI541" i="8"/>
  <c r="AI557" i="8"/>
  <c r="AI555" i="8"/>
  <c r="AI485" i="8"/>
  <c r="AI422" i="8"/>
  <c r="AI383" i="8"/>
  <c r="AI347" i="8"/>
  <c r="AI307" i="8"/>
  <c r="AM307" i="8" s="1"/>
  <c r="AN307" i="8" s="1"/>
  <c r="AI271" i="8"/>
  <c r="AI465" i="8"/>
  <c r="AI442" i="8"/>
  <c r="AI509" i="8"/>
  <c r="AI446" i="8"/>
  <c r="AI399" i="8"/>
  <c r="AI486" i="8"/>
  <c r="AI419" i="8"/>
  <c r="AI382" i="8"/>
  <c r="AI350" i="8"/>
  <c r="AI329" i="8"/>
  <c r="AI265" i="8"/>
  <c r="AI218" i="8"/>
  <c r="AI296" i="8"/>
  <c r="AI191" i="8"/>
  <c r="AM191" i="8" s="1"/>
  <c r="AN191" i="8" s="1"/>
  <c r="AI388" i="8"/>
  <c r="AI301" i="8"/>
  <c r="AI235" i="8"/>
  <c r="AI368" i="8"/>
  <c r="AI348" i="8"/>
  <c r="AI289" i="8"/>
  <c r="AI288" i="8"/>
  <c r="AI310" i="8"/>
  <c r="AI971" i="8"/>
  <c r="AI1000" i="8"/>
  <c r="AI996" i="8"/>
  <c r="AI867" i="8"/>
  <c r="AI924" i="8"/>
  <c r="AM924" i="8" s="1"/>
  <c r="AN924" i="8" s="1"/>
  <c r="AI879" i="8"/>
  <c r="AI857" i="8"/>
  <c r="AI815" i="8"/>
  <c r="AI828" i="8"/>
  <c r="AM828" i="8" s="1"/>
  <c r="AN828" i="8" s="1"/>
  <c r="AI822" i="8"/>
  <c r="AI750" i="8"/>
  <c r="AI774" i="8"/>
  <c r="AI683" i="8"/>
  <c r="AI770" i="8"/>
  <c r="AI755" i="8"/>
  <c r="AI634" i="8"/>
  <c r="AI670" i="8"/>
  <c r="AM670" i="8" s="1"/>
  <c r="AN670" i="8" s="1"/>
  <c r="AI562" i="8"/>
  <c r="AI681" i="8"/>
  <c r="AI652" i="8"/>
  <c r="AI585" i="8"/>
  <c r="AM585" i="8" s="1"/>
  <c r="AN585" i="8" s="1"/>
  <c r="AI547" i="8"/>
  <c r="AI551" i="8"/>
  <c r="AI479" i="8"/>
  <c r="AI484" i="8"/>
  <c r="AM484" i="8" s="1"/>
  <c r="AN484" i="8" s="1"/>
  <c r="AI412" i="8"/>
  <c r="AI556" i="8"/>
  <c r="AI439" i="8"/>
  <c r="AI363" i="8"/>
  <c r="AI291" i="8"/>
  <c r="AI241" i="8"/>
  <c r="AI494" i="8"/>
  <c r="AM494" i="8" s="1"/>
  <c r="AN494" i="8" s="1"/>
  <c r="AI398" i="8"/>
  <c r="AI450" i="8"/>
  <c r="AI390" i="8"/>
  <c r="AI346" i="8"/>
  <c r="AI298" i="8"/>
  <c r="AI226" i="8"/>
  <c r="AI280" i="8"/>
  <c r="AI179" i="8"/>
  <c r="AI317" i="8"/>
  <c r="AI231" i="8"/>
  <c r="AI316" i="8"/>
  <c r="AI305" i="8"/>
  <c r="AI389" i="8"/>
  <c r="AI293" i="8"/>
  <c r="AI292" i="8"/>
  <c r="AI152" i="8"/>
  <c r="AI197" i="8"/>
  <c r="AM197" i="8" s="1"/>
  <c r="AN197" i="8" s="1"/>
  <c r="AI140" i="8"/>
  <c r="AI123" i="8"/>
  <c r="AI105" i="8"/>
  <c r="AI87" i="8"/>
  <c r="AI34" i="8"/>
  <c r="AI68" i="8"/>
  <c r="AI224" i="8"/>
  <c r="AI236" i="8"/>
  <c r="AM236" i="8" s="1"/>
  <c r="AN236" i="8" s="1"/>
  <c r="AI272" i="8"/>
  <c r="AI153" i="8"/>
  <c r="AI149" i="8"/>
  <c r="AI177" i="8"/>
  <c r="AM177" i="8" s="1"/>
  <c r="AN177" i="8" s="1"/>
  <c r="AI992" i="8"/>
  <c r="AI942" i="8"/>
  <c r="AI910" i="8"/>
  <c r="AI962" i="8"/>
  <c r="AM962" i="8" s="1"/>
  <c r="AN962" i="8" s="1"/>
  <c r="AI856" i="8"/>
  <c r="AI955" i="8"/>
  <c r="AI874" i="8"/>
  <c r="AI866" i="8"/>
  <c r="AM866" i="8" s="1"/>
  <c r="AN866" i="8" s="1"/>
  <c r="AI788" i="8"/>
  <c r="AI803" i="8"/>
  <c r="AM803" i="8" s="1"/>
  <c r="AN803" i="8" s="1"/>
  <c r="AI729" i="8"/>
  <c r="AI724" i="8"/>
  <c r="AI651" i="8"/>
  <c r="AI744" i="8"/>
  <c r="AI706" i="8"/>
  <c r="AI597" i="8"/>
  <c r="AI614" i="8"/>
  <c r="AI693" i="8"/>
  <c r="AI716" i="8"/>
  <c r="AI589" i="8"/>
  <c r="AI581" i="8"/>
  <c r="AI519" i="8"/>
  <c r="AI561" i="8"/>
  <c r="AI530" i="8"/>
  <c r="AM530" i="8" s="1"/>
  <c r="AN530" i="8" s="1"/>
  <c r="AI456" i="8"/>
  <c r="AI533" i="8"/>
  <c r="AM533" i="8" s="1"/>
  <c r="AN533" i="8" s="1"/>
  <c r="AI537" i="8"/>
  <c r="AI407" i="8"/>
  <c r="AM407" i="8" s="1"/>
  <c r="AN407" i="8" s="1"/>
  <c r="AI335" i="8"/>
  <c r="AI263" i="8"/>
  <c r="AI427" i="8"/>
  <c r="AI447" i="8"/>
  <c r="AI506" i="8"/>
  <c r="AI434" i="8"/>
  <c r="AI378" i="8"/>
  <c r="AM378" i="8" s="1"/>
  <c r="AN378" i="8" s="1"/>
  <c r="AI381" i="8"/>
  <c r="AI281" i="8"/>
  <c r="AI214" i="8"/>
  <c r="AI248" i="8"/>
  <c r="AI167" i="8"/>
  <c r="AI286" i="8"/>
  <c r="AI223" i="8"/>
  <c r="AI380" i="8"/>
  <c r="AM380" i="8" s="1"/>
  <c r="AN380" i="8" s="1"/>
  <c r="AI274" i="8"/>
  <c r="AI357" i="8"/>
  <c r="AI384" i="8"/>
  <c r="AI244" i="8"/>
  <c r="AI261" i="8"/>
  <c r="AI181" i="8"/>
  <c r="AI136" i="8"/>
  <c r="AI119" i="8"/>
  <c r="AI101" i="8"/>
  <c r="AI75" i="8"/>
  <c r="AM75" i="8" s="1"/>
  <c r="AN75" i="8" s="1"/>
  <c r="AI220" i="8"/>
  <c r="AI53" i="8"/>
  <c r="AI202" i="8"/>
  <c r="AI212" i="8"/>
  <c r="AI245" i="8"/>
  <c r="AI146" i="8"/>
  <c r="AI216" i="8"/>
  <c r="AM216" i="8" s="1"/>
  <c r="AN216" i="8" s="1"/>
  <c r="AI988" i="8"/>
  <c r="AI934" i="8"/>
  <c r="AI902" i="8"/>
  <c r="AI948" i="8"/>
  <c r="AI961" i="8"/>
  <c r="AI931" i="8"/>
  <c r="AI885" i="8"/>
  <c r="AM885" i="8" s="1"/>
  <c r="AN885" i="8" s="1"/>
  <c r="AI832" i="8"/>
  <c r="AM832" i="8" s="1"/>
  <c r="AN832" i="8" s="1"/>
  <c r="AI784" i="8"/>
  <c r="AI795" i="8"/>
  <c r="AI725" i="8"/>
  <c r="AI723" i="8"/>
  <c r="AI647" i="8"/>
  <c r="AI742" i="8"/>
  <c r="AI702" i="8"/>
  <c r="AI593" i="8"/>
  <c r="AI610" i="8"/>
  <c r="AI668" i="8"/>
  <c r="AI701" i="8"/>
  <c r="AI588" i="8"/>
  <c r="AI624" i="8"/>
  <c r="AI515" i="8"/>
  <c r="AI542" i="8"/>
  <c r="AI529" i="8"/>
  <c r="AI452" i="8"/>
  <c r="AI518" i="8"/>
  <c r="AI526" i="8"/>
  <c r="AI405" i="8"/>
  <c r="AI331" i="8"/>
  <c r="AI259" i="8"/>
  <c r="AI426" i="8"/>
  <c r="AI431" i="8"/>
  <c r="AI481" i="8"/>
  <c r="AI433" i="8"/>
  <c r="AI374" i="8"/>
  <c r="AI364" i="8"/>
  <c r="AI266" i="8"/>
  <c r="AI393" i="8"/>
  <c r="AI210" i="8"/>
  <c r="AI150" i="8"/>
  <c r="AI285" i="8"/>
  <c r="AI219" i="8"/>
  <c r="AI365" i="8"/>
  <c r="AI273" i="8"/>
  <c r="AI342" i="8"/>
  <c r="AI369" i="8"/>
  <c r="AI243" i="8"/>
  <c r="AI258" i="8"/>
  <c r="AM258" i="8" s="1"/>
  <c r="AN258" i="8" s="1"/>
  <c r="AI166" i="8"/>
  <c r="AM166" i="8" s="1"/>
  <c r="AN166" i="8" s="1"/>
  <c r="AI135" i="8"/>
  <c r="AI117" i="8"/>
  <c r="AI97" i="8"/>
  <c r="AI71" i="8"/>
  <c r="AI217" i="8"/>
  <c r="AI51" i="8"/>
  <c r="AM51" i="8" s="1"/>
  <c r="AN51" i="8" s="1"/>
  <c r="AI201" i="8"/>
  <c r="AI200" i="8"/>
  <c r="AI205" i="8"/>
  <c r="AI221" i="8"/>
  <c r="AI213" i="8"/>
  <c r="AI976" i="8"/>
  <c r="AI926" i="8"/>
  <c r="AI978" i="8"/>
  <c r="AI947" i="8"/>
  <c r="AI943" i="8"/>
  <c r="AI909" i="8"/>
  <c r="AI870" i="8"/>
  <c r="AI919" i="8"/>
  <c r="AI780" i="8"/>
  <c r="AI806" i="8"/>
  <c r="AI721" i="8"/>
  <c r="AI722" i="8"/>
  <c r="AI639" i="8"/>
  <c r="AI781" i="8"/>
  <c r="AI698" i="8"/>
  <c r="AI727" i="8"/>
  <c r="AI602" i="8"/>
  <c r="AI730" i="8"/>
  <c r="AI685" i="8"/>
  <c r="AM685" i="8" s="1"/>
  <c r="AN685" i="8" s="1"/>
  <c r="AI587" i="8"/>
  <c r="AM587" i="8" s="1"/>
  <c r="AN587" i="8" s="1"/>
  <c r="AI599" i="8"/>
  <c r="AI629" i="8"/>
  <c r="AI524" i="8"/>
  <c r="AI513" i="8"/>
  <c r="AI448" i="8"/>
  <c r="AI517" i="8"/>
  <c r="AM517" i="8" s="1"/>
  <c r="AN517" i="8" s="1"/>
  <c r="AI525" i="8"/>
  <c r="AM525" i="8" s="1"/>
  <c r="AN525" i="8" s="1"/>
  <c r="AI396" i="8"/>
  <c r="AI327" i="8"/>
  <c r="AI255" i="8"/>
  <c r="AI425" i="8"/>
  <c r="AI430" i="8"/>
  <c r="AI395" i="8"/>
  <c r="AI418" i="8"/>
  <c r="AI370" i="8"/>
  <c r="AI345" i="8"/>
  <c r="AI250" i="8"/>
  <c r="AI376" i="8"/>
  <c r="AI199" i="8"/>
  <c r="AI373" i="8"/>
  <c r="AI270" i="8"/>
  <c r="AI211" i="8"/>
  <c r="AI338" i="8"/>
  <c r="AI377" i="8"/>
  <c r="AM377" i="8" s="1"/>
  <c r="AN377" i="8" s="1"/>
  <c r="AI326" i="8"/>
  <c r="AI352" i="8"/>
  <c r="AI242" i="8"/>
  <c r="AI240" i="8"/>
  <c r="AM240" i="8" s="1"/>
  <c r="AN240" i="8" s="1"/>
  <c r="AI165" i="8"/>
  <c r="AI132" i="8"/>
  <c r="AI113" i="8"/>
  <c r="AM113" i="8" s="1"/>
  <c r="AN113" i="8" s="1"/>
  <c r="AI95" i="8"/>
  <c r="AI64" i="8"/>
  <c r="AI207" i="8"/>
  <c r="AI41" i="8"/>
  <c r="AI186" i="8"/>
  <c r="AM186" i="8" s="1"/>
  <c r="AN186" i="8" s="1"/>
  <c r="AI184" i="8"/>
  <c r="AI189" i="8"/>
  <c r="AI204" i="8"/>
  <c r="AM204" i="8" s="1"/>
  <c r="AN204" i="8" s="1"/>
  <c r="AI209" i="8"/>
  <c r="AM209" i="8" s="1"/>
  <c r="AN209" i="8" s="1"/>
  <c r="AI987" i="8"/>
  <c r="AI889" i="8"/>
  <c r="AI946" i="8"/>
  <c r="AI860" i="8"/>
  <c r="AI840" i="8"/>
  <c r="AI767" i="8"/>
  <c r="AI691" i="8"/>
  <c r="AM691" i="8" s="1"/>
  <c r="AN691" i="8" s="1"/>
  <c r="AI773" i="8"/>
  <c r="AI705" i="8"/>
  <c r="AI658" i="8"/>
  <c r="AI604" i="8"/>
  <c r="AI553" i="8"/>
  <c r="AI496" i="8"/>
  <c r="AI521" i="8"/>
  <c r="AI371" i="8"/>
  <c r="AI458" i="8"/>
  <c r="AI414" i="8"/>
  <c r="AI403" i="8"/>
  <c r="AI314" i="8"/>
  <c r="AI328" i="8"/>
  <c r="AI334" i="8"/>
  <c r="AI353" i="8"/>
  <c r="AI320" i="8"/>
  <c r="AI324" i="8"/>
  <c r="AM324" i="8" s="1"/>
  <c r="AN324" i="8" s="1"/>
  <c r="AI225" i="8"/>
  <c r="AI127" i="8"/>
  <c r="AI91" i="8"/>
  <c r="AI180" i="8"/>
  <c r="AI169" i="8"/>
  <c r="AI173" i="8"/>
  <c r="AI193" i="8"/>
  <c r="AI979" i="8"/>
  <c r="AI999" i="8"/>
  <c r="AI927" i="8"/>
  <c r="AI912" i="8"/>
  <c r="AI836" i="8"/>
  <c r="AM836" i="8" s="1"/>
  <c r="AN836" i="8" s="1"/>
  <c r="AI751" i="8"/>
  <c r="AI687" i="8"/>
  <c r="AI785" i="8"/>
  <c r="AM785" i="8" s="1"/>
  <c r="AN785" i="8" s="1"/>
  <c r="AI686" i="8"/>
  <c r="AI709" i="8"/>
  <c r="AI616" i="8"/>
  <c r="AI552" i="8"/>
  <c r="AI488" i="8"/>
  <c r="AI559" i="8"/>
  <c r="AI367" i="8"/>
  <c r="AI247" i="8"/>
  <c r="AM247" i="8" s="1"/>
  <c r="AN247" i="8" s="1"/>
  <c r="AI413" i="8"/>
  <c r="AM413" i="8" s="1"/>
  <c r="AN413" i="8" s="1"/>
  <c r="AI402" i="8"/>
  <c r="AM402" i="8" s="1"/>
  <c r="AN402" i="8" s="1"/>
  <c r="AI313" i="8"/>
  <c r="AI312" i="8"/>
  <c r="AI333" i="8"/>
  <c r="AI332" i="8"/>
  <c r="AI304" i="8"/>
  <c r="AI308" i="8"/>
  <c r="AI198" i="8"/>
  <c r="AM198" i="8" s="1"/>
  <c r="AN198" i="8" s="1"/>
  <c r="AI124" i="8"/>
  <c r="AI89" i="8"/>
  <c r="AI162" i="8"/>
  <c r="AI159" i="8"/>
  <c r="AI161" i="8"/>
  <c r="AI178" i="8"/>
  <c r="AI18" i="8"/>
  <c r="AI13" i="8"/>
  <c r="AM13" i="8" s="1"/>
  <c r="AN13" i="8" s="1"/>
  <c r="AI45" i="8"/>
  <c r="AI977" i="8"/>
  <c r="AI939" i="8"/>
  <c r="AI932" i="8"/>
  <c r="AI852" i="8"/>
  <c r="AI764" i="8"/>
  <c r="AI826" i="8"/>
  <c r="AI627" i="8"/>
  <c r="AM627" i="8" s="1"/>
  <c r="AN627" i="8" s="1"/>
  <c r="AI713" i="8"/>
  <c r="AI594" i="8"/>
  <c r="AI660" i="8"/>
  <c r="AI640" i="8"/>
  <c r="AI503" i="8"/>
  <c r="AI440" i="8"/>
  <c r="AI473" i="8"/>
  <c r="AI319" i="8"/>
  <c r="AI410" i="8"/>
  <c r="AI493" i="8"/>
  <c r="AI366" i="8"/>
  <c r="AI249" i="8"/>
  <c r="AM249" i="8" s="1"/>
  <c r="AN249" i="8" s="1"/>
  <c r="AI195" i="8"/>
  <c r="AI269" i="8"/>
  <c r="AI337" i="8"/>
  <c r="AI325" i="8"/>
  <c r="AM325" i="8" s="1"/>
  <c r="AN325" i="8" s="1"/>
  <c r="AI256" i="8"/>
  <c r="AI157" i="8"/>
  <c r="AI111" i="8"/>
  <c r="AI48" i="8"/>
  <c r="AI39" i="8"/>
  <c r="AI164" i="8"/>
  <c r="AI188" i="8"/>
  <c r="AM188" i="8" s="1"/>
  <c r="AN188" i="8" s="1"/>
  <c r="AI929" i="8"/>
  <c r="AM929" i="8" s="1"/>
  <c r="AN929" i="8" s="1"/>
  <c r="AI891" i="8"/>
  <c r="AI896" i="8"/>
  <c r="AI831" i="8"/>
  <c r="AI863" i="8"/>
  <c r="AI763" i="8"/>
  <c r="AI808" i="8"/>
  <c r="AI650" i="8"/>
  <c r="AM650" i="8" s="1"/>
  <c r="AN650" i="8" s="1"/>
  <c r="AI574" i="8"/>
  <c r="AI662" i="8"/>
  <c r="AI549" i="8"/>
  <c r="AI487" i="8"/>
  <c r="AI420" i="8"/>
  <c r="AI455" i="8"/>
  <c r="AI299" i="8"/>
  <c r="AI482" i="8"/>
  <c r="AI457" i="8"/>
  <c r="AM457" i="8" s="1"/>
  <c r="AN457" i="8" s="1"/>
  <c r="AI358" i="8"/>
  <c r="AI238" i="8"/>
  <c r="AI187" i="8"/>
  <c r="AI253" i="8"/>
  <c r="AI322" i="8"/>
  <c r="AI309" i="8"/>
  <c r="AI192" i="8"/>
  <c r="AI144" i="8"/>
  <c r="AI109" i="8"/>
  <c r="AI44" i="8"/>
  <c r="AI29" i="8"/>
  <c r="AI156" i="8"/>
  <c r="AI172" i="8"/>
  <c r="AI921" i="8"/>
  <c r="AI875" i="8"/>
  <c r="AI892" i="8"/>
  <c r="AM892" i="8" s="1"/>
  <c r="AN892" i="8" s="1"/>
  <c r="AI823" i="8"/>
  <c r="AI849" i="8"/>
  <c r="AI794" i="8"/>
  <c r="AI782" i="8"/>
  <c r="AI649" i="8"/>
  <c r="AI566" i="8"/>
  <c r="AI661" i="8"/>
  <c r="AI548" i="8"/>
  <c r="AM548" i="8" s="1"/>
  <c r="AN548" i="8" s="1"/>
  <c r="AI483" i="8"/>
  <c r="AI416" i="8"/>
  <c r="AI454" i="8"/>
  <c r="AI295" i="8"/>
  <c r="AM295" i="8" s="1"/>
  <c r="AN295" i="8" s="1"/>
  <c r="AI501" i="8"/>
  <c r="AI451" i="8"/>
  <c r="AM451" i="8" s="1"/>
  <c r="AN451" i="8" s="1"/>
  <c r="AI354" i="8"/>
  <c r="AI234" i="8"/>
  <c r="AM234" i="8" s="1"/>
  <c r="AN234" i="8" s="1"/>
  <c r="AI183" i="8"/>
  <c r="AI239" i="8"/>
  <c r="AI321" i="8"/>
  <c r="AI294" i="8"/>
  <c r="AM294" i="8" s="1"/>
  <c r="AN294" i="8" s="1"/>
  <c r="AI176" i="8"/>
  <c r="AI143" i="8"/>
  <c r="AI107" i="8"/>
  <c r="AM107" i="8" s="1"/>
  <c r="AN107" i="8" s="1"/>
  <c r="AI36" i="8"/>
  <c r="AI257" i="8"/>
  <c r="AI148" i="8"/>
  <c r="AI158" i="8"/>
  <c r="AI960" i="8"/>
  <c r="AI835" i="8"/>
  <c r="AI749" i="8"/>
  <c r="AI704" i="8"/>
  <c r="AI512" i="8"/>
  <c r="AI283" i="8"/>
  <c r="AI386" i="8"/>
  <c r="AI356" i="8"/>
  <c r="AI278" i="8"/>
  <c r="AI120" i="8"/>
  <c r="AI185" i="8"/>
  <c r="AI125" i="8"/>
  <c r="AI54" i="8"/>
  <c r="AI851" i="8"/>
  <c r="AI812" i="8"/>
  <c r="AI748" i="8"/>
  <c r="AI625" i="8"/>
  <c r="AI476" i="8"/>
  <c r="AI497" i="8"/>
  <c r="AI392" i="8"/>
  <c r="AM392" i="8" s="1"/>
  <c r="AN392" i="8" s="1"/>
  <c r="AI302" i="8"/>
  <c r="AM302" i="8" s="1"/>
  <c r="AN302" i="8" s="1"/>
  <c r="AI340" i="8"/>
  <c r="AI103" i="8"/>
  <c r="AI229" i="8"/>
  <c r="AI916" i="8"/>
  <c r="AI850" i="8"/>
  <c r="AI735" i="8"/>
  <c r="AI612" i="8"/>
  <c r="AI404" i="8"/>
  <c r="AM404" i="8" s="1"/>
  <c r="AN404" i="8" s="1"/>
  <c r="AI470" i="8"/>
  <c r="AI330" i="8"/>
  <c r="AI227" i="8"/>
  <c r="AI260" i="8"/>
  <c r="AI93" i="8"/>
  <c r="AI262" i="8"/>
  <c r="AI31" i="8"/>
  <c r="AM31" i="8" s="1"/>
  <c r="AN31" i="8" s="1"/>
  <c r="AI55" i="8"/>
  <c r="AM55" i="8" s="1"/>
  <c r="AN55" i="8" s="1"/>
  <c r="AI76" i="8"/>
  <c r="AI906" i="8"/>
  <c r="AI793" i="8"/>
  <c r="AI618" i="8"/>
  <c r="AM618" i="8" s="1"/>
  <c r="AN618" i="8" s="1"/>
  <c r="AI573" i="8"/>
  <c r="AI538" i="8"/>
  <c r="AI462" i="8"/>
  <c r="AI297" i="8"/>
  <c r="AI385" i="8"/>
  <c r="AI268" i="8"/>
  <c r="AI85" i="8"/>
  <c r="AM85" i="8" s="1"/>
  <c r="AN85" i="8" s="1"/>
  <c r="AI174" i="8"/>
  <c r="AI17" i="8"/>
  <c r="AI50" i="8"/>
  <c r="AI998" i="8"/>
  <c r="AI936" i="8"/>
  <c r="AI778" i="8"/>
  <c r="AI648" i="8"/>
  <c r="AI539" i="8"/>
  <c r="AI510" i="8"/>
  <c r="AI429" i="8"/>
  <c r="AI222" i="8"/>
  <c r="AM222" i="8" s="1"/>
  <c r="AN222" i="8" s="1"/>
  <c r="AI300" i="8"/>
  <c r="AI232" i="8"/>
  <c r="AM232" i="8" s="1"/>
  <c r="AN232" i="8" s="1"/>
  <c r="AI237" i="8"/>
  <c r="AI151" i="8"/>
  <c r="AI56" i="8"/>
  <c r="AI116" i="8"/>
  <c r="AI133" i="8"/>
  <c r="AI1001" i="8"/>
  <c r="AI940" i="8"/>
  <c r="AI809" i="8"/>
  <c r="AM809" i="8" s="1"/>
  <c r="AN809" i="8" s="1"/>
  <c r="AI653" i="8"/>
  <c r="AI591" i="8"/>
  <c r="AI437" i="8"/>
  <c r="AI397" i="8"/>
  <c r="AI361" i="8"/>
  <c r="AI290" i="8"/>
  <c r="AI182" i="8"/>
  <c r="AI196" i="8"/>
  <c r="AI252" i="8"/>
  <c r="AI42" i="8"/>
  <c r="AI986" i="8"/>
  <c r="AI841" i="8"/>
  <c r="AM841" i="8" s="1"/>
  <c r="AN841" i="8" s="1"/>
  <c r="AI715" i="8"/>
  <c r="AI554" i="8"/>
  <c r="AI540" i="8"/>
  <c r="AI391" i="8"/>
  <c r="AI449" i="8"/>
  <c r="AI264" i="8"/>
  <c r="AI360" i="8"/>
  <c r="AI139" i="8"/>
  <c r="AI61" i="8"/>
  <c r="AI194" i="8"/>
  <c r="AI12" i="8"/>
  <c r="AI25" i="8"/>
  <c r="AI32" i="8"/>
  <c r="AI954" i="8"/>
  <c r="AI876" i="8"/>
  <c r="AI667" i="8"/>
  <c r="AM667" i="8" s="1"/>
  <c r="AN667" i="8" s="1"/>
  <c r="AI697" i="8"/>
  <c r="AI467" i="8"/>
  <c r="AI355" i="8"/>
  <c r="AI417" i="8"/>
  <c r="AM417" i="8" s="1"/>
  <c r="AN417" i="8" s="1"/>
  <c r="AI175" i="8"/>
  <c r="AI372" i="8"/>
  <c r="AI128" i="8"/>
  <c r="AI206" i="8"/>
  <c r="AI155" i="8"/>
  <c r="AI83" i="8"/>
  <c r="AI118" i="8"/>
  <c r="AI8" i="8"/>
  <c r="AM8" i="8" s="1"/>
  <c r="AN8" i="8" s="1"/>
  <c r="AI30" i="8"/>
  <c r="AI86" i="8"/>
  <c r="AI14" i="8"/>
  <c r="AI15" i="8"/>
  <c r="AM15" i="8" s="1"/>
  <c r="AN15" i="8" s="1"/>
  <c r="AI24" i="8"/>
  <c r="AI37" i="8"/>
  <c r="AI80" i="8"/>
  <c r="AM80" i="8" s="1"/>
  <c r="AN80" i="8" s="1"/>
  <c r="AI94" i="8"/>
  <c r="AI20" i="8"/>
  <c r="AI73" i="8"/>
  <c r="AI74" i="8"/>
  <c r="AI142" i="8"/>
  <c r="AM142" i="8" s="1"/>
  <c r="AN142" i="8" s="1"/>
  <c r="AI145" i="8"/>
  <c r="AI90" i="8"/>
  <c r="AI65" i="8"/>
  <c r="AI130" i="8"/>
  <c r="AM130" i="8" s="1"/>
  <c r="AN130" i="8" s="1"/>
  <c r="AI16" i="8"/>
  <c r="AI78" i="8"/>
  <c r="AI106" i="8"/>
  <c r="AI108" i="8"/>
  <c r="AI47" i="8"/>
  <c r="D31" i="5"/>
  <c r="AI9" i="8"/>
  <c r="AI49" i="8"/>
  <c r="AM49" i="8" s="1"/>
  <c r="AN49" i="8" s="1"/>
  <c r="AI104" i="8"/>
  <c r="D42" i="5"/>
  <c r="D35" i="5"/>
  <c r="D30" i="5"/>
  <c r="AV3" i="8"/>
  <c r="Z36" i="3"/>
  <c r="AB36" i="3"/>
  <c r="AE36" i="3"/>
  <c r="AC36" i="3"/>
  <c r="C36" i="3"/>
  <c r="AA36" i="3"/>
  <c r="Z26" i="3"/>
  <c r="AE26" i="3"/>
  <c r="AD26" i="3"/>
  <c r="AA26" i="3"/>
  <c r="AC26" i="3"/>
  <c r="C26" i="3"/>
  <c r="AC23" i="3"/>
  <c r="AD23" i="3"/>
  <c r="C23" i="3"/>
  <c r="Z28" i="3"/>
  <c r="AE28" i="3"/>
  <c r="AD28" i="3"/>
  <c r="AC28" i="3"/>
  <c r="C28" i="3"/>
  <c r="AA28" i="3"/>
  <c r="Z34" i="3"/>
  <c r="AD34" i="3"/>
  <c r="AB34" i="3"/>
  <c r="AA34" i="3"/>
  <c r="C34" i="3"/>
  <c r="AE34" i="3"/>
  <c r="C31" i="3"/>
  <c r="AD31" i="3"/>
  <c r="AE20" i="3"/>
  <c r="AD20" i="3"/>
  <c r="AA20" i="3"/>
  <c r="AC20" i="3"/>
  <c r="C20" i="3"/>
  <c r="AB20" i="3"/>
  <c r="AC18" i="3"/>
  <c r="AE18" i="3"/>
  <c r="AD18" i="3"/>
  <c r="AB18" i="3"/>
  <c r="C18" i="3"/>
  <c r="AA18" i="3"/>
  <c r="Z42" i="3"/>
  <c r="AD42" i="3"/>
  <c r="AC42" i="3"/>
  <c r="C42" i="3"/>
  <c r="AB42" i="3"/>
  <c r="AA42" i="3"/>
  <c r="AB22" i="3"/>
  <c r="AE22" i="3"/>
  <c r="C22" i="3"/>
  <c r="AC22" i="3"/>
  <c r="AD32" i="3"/>
  <c r="C32" i="3"/>
  <c r="AC39" i="3"/>
  <c r="C39" i="3"/>
  <c r="AZ98" i="8"/>
  <c r="AY98" i="8"/>
  <c r="AZ88" i="8"/>
  <c r="AY88" i="8"/>
  <c r="AZ56" i="8"/>
  <c r="AY56" i="8"/>
  <c r="AZ46" i="8"/>
  <c r="AY46" i="8"/>
  <c r="AY82" i="8"/>
  <c r="AZ82" i="8"/>
  <c r="AY63" i="8"/>
  <c r="AZ63" i="8"/>
  <c r="AZ77" i="8"/>
  <c r="AY77" i="8"/>
  <c r="AZ60" i="8"/>
  <c r="AY60" i="8"/>
  <c r="AY48" i="8"/>
  <c r="AZ48" i="8"/>
  <c r="AZ35" i="8"/>
  <c r="L49" i="5" s="1"/>
  <c r="AY35" i="8"/>
  <c r="J49" i="5" s="1"/>
  <c r="AY24" i="8"/>
  <c r="J38" i="5" s="1"/>
  <c r="AZ24" i="8"/>
  <c r="L38" i="5" s="1"/>
  <c r="Z38" i="5" s="1"/>
  <c r="AY71" i="8"/>
  <c r="AZ71" i="8"/>
  <c r="AY130" i="8"/>
  <c r="AZ130" i="8"/>
  <c r="AY146" i="8"/>
  <c r="AZ146" i="8"/>
  <c r="AZ66" i="8"/>
  <c r="AY66" i="8"/>
  <c r="AZ50" i="8"/>
  <c r="AY50" i="8"/>
  <c r="AZ80" i="8"/>
  <c r="AY80" i="8"/>
  <c r="AZ97" i="8"/>
  <c r="AY97" i="8"/>
  <c r="AY113" i="8"/>
  <c r="AZ113" i="8"/>
  <c r="AZ65" i="8"/>
  <c r="AY65" i="8"/>
  <c r="AM30" i="8"/>
  <c r="AN30" i="8" s="1"/>
  <c r="AM241" i="8"/>
  <c r="AN241" i="8" s="1"/>
  <c r="AM368" i="8"/>
  <c r="AN368" i="8" s="1"/>
  <c r="AM270" i="8"/>
  <c r="AN270" i="8" s="1"/>
  <c r="AM760" i="8"/>
  <c r="AN760" i="8" s="1"/>
  <c r="AM835" i="8"/>
  <c r="AN835" i="8" s="1"/>
  <c r="AM889" i="8"/>
  <c r="AN889" i="8" s="1"/>
  <c r="AM898" i="8"/>
  <c r="AN898" i="8" s="1"/>
  <c r="AM916" i="8"/>
  <c r="AN916" i="8" s="1"/>
  <c r="AM940" i="8"/>
  <c r="AN940" i="8" s="1"/>
  <c r="AM915" i="8"/>
  <c r="AN915" i="8" s="1"/>
  <c r="AM993" i="8"/>
  <c r="AN993" i="8" s="1"/>
  <c r="AZ67" i="8"/>
  <c r="AY67" i="8"/>
  <c r="AZ86" i="8"/>
  <c r="AY86" i="8"/>
  <c r="AY64" i="8"/>
  <c r="AZ64" i="8"/>
  <c r="AZ58" i="8"/>
  <c r="AY58" i="8"/>
  <c r="AZ37" i="8"/>
  <c r="L51" i="5" s="1"/>
  <c r="AY37" i="8"/>
  <c r="J51" i="5" s="1"/>
  <c r="BA6" i="8"/>
  <c r="AY133" i="8"/>
  <c r="AZ133" i="8"/>
  <c r="AZ139" i="8"/>
  <c r="AY139" i="8"/>
  <c r="AZ39" i="8"/>
  <c r="AY39" i="8"/>
  <c r="AZ23" i="8"/>
  <c r="L37" i="5" s="1"/>
  <c r="Z37" i="5" s="1"/>
  <c r="AY23" i="8"/>
  <c r="J37" i="5" s="1"/>
  <c r="AZ52" i="8"/>
  <c r="AY52" i="8"/>
  <c r="AZ83" i="8"/>
  <c r="AY83" i="8"/>
  <c r="AZ99" i="8"/>
  <c r="AY99" i="8"/>
  <c r="AY115" i="8"/>
  <c r="AZ115" i="8"/>
  <c r="AZ38" i="8"/>
  <c r="AY38" i="8"/>
  <c r="AM415" i="8"/>
  <c r="AN415" i="8" s="1"/>
  <c r="AM511" i="8"/>
  <c r="AN511" i="8" s="1"/>
  <c r="AM695" i="8"/>
  <c r="AN695" i="8" s="1"/>
  <c r="AM852" i="8"/>
  <c r="AN852" i="8" s="1"/>
  <c r="AM846" i="8"/>
  <c r="AN846" i="8" s="1"/>
  <c r="AY136" i="8"/>
  <c r="AZ136" i="8"/>
  <c r="AZ53" i="8"/>
  <c r="AY53" i="8"/>
  <c r="BA12" i="8"/>
  <c r="AY134" i="8"/>
  <c r="AZ134" i="8"/>
  <c r="AY140" i="8"/>
  <c r="AZ140" i="8"/>
  <c r="AZ26" i="8"/>
  <c r="L40" i="5" s="1"/>
  <c r="Z40" i="5" s="1"/>
  <c r="AY26" i="8"/>
  <c r="J40" i="5" s="1"/>
  <c r="AZ85" i="8"/>
  <c r="AY85" i="8"/>
  <c r="AZ101" i="8"/>
  <c r="AY101" i="8"/>
  <c r="AY117" i="8"/>
  <c r="AZ117" i="8"/>
  <c r="AY124" i="8"/>
  <c r="AZ124" i="8"/>
  <c r="AZ49" i="8"/>
  <c r="AY49" i="8"/>
  <c r="AZ135" i="8"/>
  <c r="AY135" i="8"/>
  <c r="AZ118" i="8"/>
  <c r="AY118" i="8"/>
  <c r="AZ74" i="8"/>
  <c r="AY74" i="8"/>
  <c r="AZ54" i="8"/>
  <c r="AY54" i="8"/>
  <c r="AM93" i="8"/>
  <c r="AN93" i="8" s="1"/>
  <c r="AM275" i="8"/>
  <c r="AN275" i="8" s="1"/>
  <c r="AM933" i="8"/>
  <c r="AN933" i="8" s="1"/>
  <c r="AM877" i="8"/>
  <c r="AN877" i="8" s="1"/>
  <c r="AZ92" i="8"/>
  <c r="AY92" i="8"/>
  <c r="BA8" i="8"/>
  <c r="AY40" i="8"/>
  <c r="AZ40" i="8"/>
  <c r="AZ57" i="8"/>
  <c r="AY57" i="8"/>
  <c r="AZ18" i="8"/>
  <c r="L32" i="5" s="1"/>
  <c r="Z32" i="5" s="1"/>
  <c r="AY18" i="8"/>
  <c r="J32" i="5" s="1"/>
  <c r="BA11" i="8"/>
  <c r="AZ121" i="8"/>
  <c r="AY121" i="8"/>
  <c r="AZ137" i="8"/>
  <c r="AY137" i="8"/>
  <c r="AZ143" i="8"/>
  <c r="AY143" i="8"/>
  <c r="AZ87" i="8"/>
  <c r="AY87" i="8"/>
  <c r="AZ103" i="8"/>
  <c r="AY103" i="8"/>
  <c r="AZ22" i="8"/>
  <c r="L36" i="5" s="1"/>
  <c r="Z36" i="5" s="1"/>
  <c r="AY22" i="8"/>
  <c r="J36" i="5" s="1"/>
  <c r="AZ27" i="8"/>
  <c r="L41" i="5" s="1"/>
  <c r="Z41" i="5" s="1"/>
  <c r="AY27" i="8"/>
  <c r="J41" i="5" s="1"/>
  <c r="AM90" i="8"/>
  <c r="AN90" i="8" s="1"/>
  <c r="AM180" i="8"/>
  <c r="AN180" i="8" s="1"/>
  <c r="AM263" i="8"/>
  <c r="AN263" i="8" s="1"/>
  <c r="AM226" i="8"/>
  <c r="AN226" i="8" s="1"/>
  <c r="AM500" i="8"/>
  <c r="AN500" i="8" s="1"/>
  <c r="AM282" i="8"/>
  <c r="AN282" i="8" s="1"/>
  <c r="AM418" i="8"/>
  <c r="AN418" i="8" s="1"/>
  <c r="AM541" i="8"/>
  <c r="AN541" i="8" s="1"/>
  <c r="AM679" i="8"/>
  <c r="AN679" i="8" s="1"/>
  <c r="AM781" i="8"/>
  <c r="AN781" i="8" s="1"/>
  <c r="AM774" i="8"/>
  <c r="AN774" i="8" s="1"/>
  <c r="AZ33" i="8"/>
  <c r="L47" i="5" s="1"/>
  <c r="Z47" i="5" s="1"/>
  <c r="AY33" i="8"/>
  <c r="J47" i="5" s="1"/>
  <c r="AZ123" i="8"/>
  <c r="AY123" i="8"/>
  <c r="AZ81" i="8"/>
  <c r="AY81" i="8"/>
  <c r="AY44" i="8"/>
  <c r="AZ44" i="8"/>
  <c r="AZ131" i="8"/>
  <c r="AY131" i="8"/>
  <c r="AZ104" i="8"/>
  <c r="AY104" i="8"/>
  <c r="AZ90" i="8"/>
  <c r="AY90" i="8"/>
  <c r="AZ68" i="8"/>
  <c r="AY68" i="8"/>
  <c r="AY122" i="8"/>
  <c r="AZ122" i="8"/>
  <c r="AY138" i="8"/>
  <c r="AZ138" i="8"/>
  <c r="AY144" i="8"/>
  <c r="AZ144" i="8"/>
  <c r="AZ55" i="8"/>
  <c r="AY55" i="8"/>
  <c r="AY34" i="8"/>
  <c r="J48" i="5" s="1"/>
  <c r="AZ34" i="8"/>
  <c r="L48" i="5" s="1"/>
  <c r="Z48" i="5" s="1"/>
  <c r="AZ62" i="8"/>
  <c r="AY62" i="8"/>
  <c r="AZ89" i="8"/>
  <c r="AY89" i="8"/>
  <c r="AY105" i="8"/>
  <c r="AZ105" i="8"/>
  <c r="AZ119" i="8"/>
  <c r="AY119" i="8"/>
  <c r="AZ19" i="8"/>
  <c r="L33" i="5" s="1"/>
  <c r="Z33" i="5" s="1"/>
  <c r="AY19" i="8"/>
  <c r="J33" i="5" s="1"/>
  <c r="AM67" i="8"/>
  <c r="AN67" i="8" s="1"/>
  <c r="AM171" i="8"/>
  <c r="AN171" i="8" s="1"/>
  <c r="AM291" i="8"/>
  <c r="AN291" i="8" s="1"/>
  <c r="AM741" i="8"/>
  <c r="AN741" i="8" s="1"/>
  <c r="AM735" i="8"/>
  <c r="AN735" i="8" s="1"/>
  <c r="AM784" i="8"/>
  <c r="AN784" i="8" s="1"/>
  <c r="AM801" i="8"/>
  <c r="AN801" i="8" s="1"/>
  <c r="AM820" i="8"/>
  <c r="AN820" i="8" s="1"/>
  <c r="AM954" i="8"/>
  <c r="AN954" i="8" s="1"/>
  <c r="AZ112" i="8"/>
  <c r="AY112" i="8"/>
  <c r="AZ84" i="8"/>
  <c r="AY84" i="8"/>
  <c r="AZ43" i="8"/>
  <c r="AY43" i="8"/>
  <c r="AZ96" i="8"/>
  <c r="AY96" i="8"/>
  <c r="AZ20" i="8"/>
  <c r="L34" i="5" s="1"/>
  <c r="Z34" i="5" s="1"/>
  <c r="AY20" i="8"/>
  <c r="J34" i="5" s="1"/>
  <c r="AZ100" i="8"/>
  <c r="AY100" i="8"/>
  <c r="AY21" i="8"/>
  <c r="J35" i="5" s="1"/>
  <c r="AZ21" i="8"/>
  <c r="L35" i="5" s="1"/>
  <c r="Z35" i="5" s="1"/>
  <c r="AZ61" i="8"/>
  <c r="AY61" i="8"/>
  <c r="AY125" i="8"/>
  <c r="AZ125" i="8"/>
  <c r="AZ141" i="8"/>
  <c r="AY141" i="8"/>
  <c r="AZ59" i="8"/>
  <c r="AY59" i="8"/>
  <c r="AZ36" i="8"/>
  <c r="L50" i="5" s="1"/>
  <c r="Z50" i="5" s="1"/>
  <c r="AY36" i="8"/>
  <c r="J50" i="5" s="1"/>
  <c r="AZ69" i="8"/>
  <c r="AY69" i="8"/>
  <c r="AZ91" i="8"/>
  <c r="AY91" i="8"/>
  <c r="AY107" i="8"/>
  <c r="AZ107" i="8"/>
  <c r="AZ106" i="8"/>
  <c r="AY106" i="8"/>
  <c r="AZ73" i="8"/>
  <c r="AY73" i="8"/>
  <c r="AZ31" i="8"/>
  <c r="L45" i="5" s="1"/>
  <c r="Z45" i="5" s="1"/>
  <c r="AY31" i="8"/>
  <c r="J45" i="5" s="1"/>
  <c r="AM99" i="8"/>
  <c r="AN99" i="8" s="1"/>
  <c r="AM29" i="8"/>
  <c r="AN29" i="8" s="1"/>
  <c r="AM129" i="8"/>
  <c r="AN129" i="8" s="1"/>
  <c r="AM437" i="8"/>
  <c r="AN437" i="8" s="1"/>
  <c r="AM496" i="8"/>
  <c r="AN496" i="8" s="1"/>
  <c r="AM518" i="8"/>
  <c r="AN518" i="8" s="1"/>
  <c r="AM660" i="8"/>
  <c r="AN660" i="8" s="1"/>
  <c r="AM705" i="8"/>
  <c r="AN705" i="8" s="1"/>
  <c r="AM912" i="8"/>
  <c r="AN912" i="8" s="1"/>
  <c r="AY75" i="8"/>
  <c r="AZ75" i="8"/>
  <c r="AY14" i="8"/>
  <c r="J28" i="5" s="1"/>
  <c r="BA14" i="8"/>
  <c r="AZ14" i="8"/>
  <c r="L28" i="5" s="1"/>
  <c r="Z28" i="5" s="1"/>
  <c r="AZ116" i="8"/>
  <c r="AY116" i="8"/>
  <c r="AZ114" i="8"/>
  <c r="AY114" i="8"/>
  <c r="AY28" i="8"/>
  <c r="J42" i="5" s="1"/>
  <c r="AZ28" i="8"/>
  <c r="L42" i="5" s="1"/>
  <c r="Z42" i="5" s="1"/>
  <c r="AZ45" i="8"/>
  <c r="AY45" i="8"/>
  <c r="AZ17" i="8"/>
  <c r="L31" i="5" s="1"/>
  <c r="Z31" i="5" s="1"/>
  <c r="AY17" i="8"/>
  <c r="J31" i="5" s="1"/>
  <c r="BA17" i="8"/>
  <c r="AY120" i="8"/>
  <c r="AZ120" i="8"/>
  <c r="AZ70" i="8"/>
  <c r="AY70" i="8"/>
  <c r="AZ41" i="8"/>
  <c r="AY41" i="8"/>
  <c r="AZ30" i="8"/>
  <c r="L44" i="5" s="1"/>
  <c r="Z44" i="5" s="1"/>
  <c r="AY30" i="8"/>
  <c r="J44" i="5" s="1"/>
  <c r="AZ108" i="8"/>
  <c r="AY108" i="8"/>
  <c r="AY126" i="8"/>
  <c r="AZ126" i="8"/>
  <c r="AY142" i="8"/>
  <c r="AZ142" i="8"/>
  <c r="AZ29" i="8"/>
  <c r="L43" i="5" s="1"/>
  <c r="Z43" i="5" s="1"/>
  <c r="AY29" i="8"/>
  <c r="J43" i="5" s="1"/>
  <c r="AZ42" i="8"/>
  <c r="AY42" i="8"/>
  <c r="AY72" i="8"/>
  <c r="AZ72" i="8"/>
  <c r="AZ93" i="8"/>
  <c r="AY93" i="8"/>
  <c r="AY109" i="8"/>
  <c r="AZ109" i="8"/>
  <c r="AZ78" i="8"/>
  <c r="AY78" i="8"/>
  <c r="AY32" i="8"/>
  <c r="J46" i="5" s="1"/>
  <c r="AZ32" i="8"/>
  <c r="L46" i="5" s="1"/>
  <c r="Z46" i="5" s="1"/>
  <c r="AZ51" i="8"/>
  <c r="AY51" i="8"/>
  <c r="AM27" i="8"/>
  <c r="AN27" i="8" s="1"/>
  <c r="AM120" i="8"/>
  <c r="AN120" i="8" s="1"/>
  <c r="AM207" i="8"/>
  <c r="AN207" i="8" s="1"/>
  <c r="AM165" i="8"/>
  <c r="AN165" i="8" s="1"/>
  <c r="AM217" i="8"/>
  <c r="AN217" i="8" s="1"/>
  <c r="AM610" i="8"/>
  <c r="AN610" i="8" s="1"/>
  <c r="AM615" i="8"/>
  <c r="AN615" i="8" s="1"/>
  <c r="AM754" i="8"/>
  <c r="AN754" i="8" s="1"/>
  <c r="AM867" i="8"/>
  <c r="AN867" i="8" s="1"/>
  <c r="AM825" i="8"/>
  <c r="AN825" i="8" s="1"/>
  <c r="AM878" i="8"/>
  <c r="AN878" i="8" s="1"/>
  <c r="AM988" i="8"/>
  <c r="AN988" i="8" s="1"/>
  <c r="AY79" i="8"/>
  <c r="AZ79" i="8"/>
  <c r="AY128" i="8"/>
  <c r="AZ128" i="8"/>
  <c r="AZ15" i="8"/>
  <c r="L29" i="5" s="1"/>
  <c r="Z29" i="5" s="1"/>
  <c r="AY15" i="8"/>
  <c r="J29" i="5" s="1"/>
  <c r="BA15" i="8"/>
  <c r="AY16" i="8"/>
  <c r="J30" i="5" s="1"/>
  <c r="BA16" i="8"/>
  <c r="AZ16" i="8"/>
  <c r="L30" i="5" s="1"/>
  <c r="Z30" i="5" s="1"/>
  <c r="BA13" i="8"/>
  <c r="AZ110" i="8"/>
  <c r="AY110" i="8"/>
  <c r="AZ102" i="8"/>
  <c r="AY102" i="8"/>
  <c r="AZ94" i="8"/>
  <c r="AY94" i="8"/>
  <c r="AZ47" i="8"/>
  <c r="AY47" i="8"/>
  <c r="AZ129" i="8"/>
  <c r="AY129" i="8"/>
  <c r="AZ145" i="8"/>
  <c r="AY145" i="8"/>
  <c r="AZ76" i="8"/>
  <c r="AY76" i="8"/>
  <c r="AZ95" i="8"/>
  <c r="AY95" i="8"/>
  <c r="AY111" i="8"/>
  <c r="AZ111" i="8"/>
  <c r="AZ127" i="8"/>
  <c r="AY127" i="8"/>
  <c r="AZ25" i="8"/>
  <c r="L39" i="5" s="1"/>
  <c r="Z39" i="5" s="1"/>
  <c r="AY25" i="8"/>
  <c r="J39" i="5" s="1"/>
  <c r="AM43" i="8"/>
  <c r="AN43" i="8" s="1"/>
  <c r="AM24" i="8"/>
  <c r="AN24" i="8" s="1"/>
  <c r="AM115" i="8"/>
  <c r="AN115" i="8" s="1"/>
  <c r="AM138" i="8"/>
  <c r="AN138" i="8" s="1"/>
  <c r="AM169" i="8"/>
  <c r="AN169" i="8" s="1"/>
  <c r="AM62" i="8"/>
  <c r="AN62" i="8" s="1"/>
  <c r="AM231" i="8"/>
  <c r="AN231" i="8" s="1"/>
  <c r="AM343" i="8"/>
  <c r="AN343" i="8" s="1"/>
  <c r="AM194" i="8"/>
  <c r="AN194" i="8" s="1"/>
  <c r="AM405" i="8"/>
  <c r="AN405" i="8" s="1"/>
  <c r="AM448" i="8"/>
  <c r="AN448" i="8" s="1"/>
  <c r="AM474" i="8"/>
  <c r="AN474" i="8" s="1"/>
  <c r="AM604" i="8"/>
  <c r="AN604" i="8" s="1"/>
  <c r="AM808" i="8"/>
  <c r="AN808" i="8" s="1"/>
  <c r="AM740" i="8"/>
  <c r="AN740" i="8" s="1"/>
  <c r="AM917" i="8"/>
  <c r="AN917" i="8" s="1"/>
  <c r="AM932" i="8"/>
  <c r="AN932" i="8" s="1"/>
  <c r="AM983" i="8"/>
  <c r="AN983" i="8" s="1"/>
  <c r="M20" i="7"/>
  <c r="R28" i="3" s="1"/>
  <c r="AB28" i="3" s="1"/>
  <c r="M31" i="7"/>
  <c r="R39" i="3" s="1"/>
  <c r="AD39" i="3" s="1"/>
  <c r="U78" i="7"/>
  <c r="X17" i="2" s="1"/>
  <c r="G77" i="7"/>
  <c r="K16" i="2" s="1"/>
  <c r="U81" i="7"/>
  <c r="X20" i="2" s="1"/>
  <c r="U79" i="7"/>
  <c r="X18" i="2" s="1"/>
  <c r="U80" i="7"/>
  <c r="X19" i="2" s="1"/>
  <c r="U77" i="7"/>
  <c r="X16" i="2" s="1"/>
  <c r="U82" i="7"/>
  <c r="X21" i="2" s="1"/>
  <c r="R35" i="7"/>
  <c r="R19" i="7"/>
  <c r="Z33" i="7"/>
  <c r="Y16" i="7"/>
  <c r="Z16" i="7"/>
  <c r="T25" i="4" s="1"/>
  <c r="X25" i="4" s="1"/>
  <c r="J16" i="7"/>
  <c r="O24" i="3" s="1"/>
  <c r="W80" i="7"/>
  <c r="Y19" i="2" s="1"/>
  <c r="X77" i="7"/>
  <c r="K77" i="7" s="1"/>
  <c r="O16" i="2" s="1"/>
  <c r="W77" i="7"/>
  <c r="Y16" i="2" s="1"/>
  <c r="W78" i="7"/>
  <c r="Y17" i="2" s="1"/>
  <c r="W79" i="7"/>
  <c r="Y18" i="2" s="1"/>
  <c r="W81" i="7"/>
  <c r="Y20" i="2" s="1"/>
  <c r="I77" i="7"/>
  <c r="M16" i="2" s="1"/>
  <c r="W82" i="7"/>
  <c r="Y21" i="2" s="1"/>
  <c r="Z21" i="7"/>
  <c r="T30" i="4" s="1"/>
  <c r="X30" i="4" s="1"/>
  <c r="Y21" i="7"/>
  <c r="J21" i="7"/>
  <c r="O29" i="3" s="1"/>
  <c r="I81" i="7"/>
  <c r="M20" i="2" s="1"/>
  <c r="X81" i="7"/>
  <c r="K81" i="7" s="1"/>
  <c r="O20" i="2" s="1"/>
  <c r="H28" i="7"/>
  <c r="M36" i="3" s="1"/>
  <c r="R28" i="7"/>
  <c r="R21" i="7"/>
  <c r="X80" i="7"/>
  <c r="K80" i="7" s="1"/>
  <c r="O19" i="2" s="1"/>
  <c r="I80" i="7"/>
  <c r="M19" i="2" s="1"/>
  <c r="Y18" i="7"/>
  <c r="Z18" i="7"/>
  <c r="T27" i="4" s="1"/>
  <c r="X27" i="4" s="1"/>
  <c r="J18" i="7"/>
  <c r="O26" i="3" s="1"/>
  <c r="M15" i="7"/>
  <c r="R23" i="3" s="1"/>
  <c r="AA23" i="3" s="1"/>
  <c r="Z30" i="7"/>
  <c r="T39" i="4" s="1"/>
  <c r="X39" i="4" s="1"/>
  <c r="Y30" i="7"/>
  <c r="J30" i="7"/>
  <c r="O38" i="3" s="1"/>
  <c r="R11" i="7"/>
  <c r="R18" i="7"/>
  <c r="M24" i="7"/>
  <c r="R32" i="3" s="1"/>
  <c r="AC32" i="3" s="1"/>
  <c r="R30" i="7"/>
  <c r="Y35" i="7"/>
  <c r="L35" i="7" s="1"/>
  <c r="Q43" i="3" s="1"/>
  <c r="Z35" i="7"/>
  <c r="J35" i="7"/>
  <c r="O43" i="3" s="1"/>
  <c r="M29" i="7"/>
  <c r="R37" i="3" s="1"/>
  <c r="AD37" i="3" s="1"/>
  <c r="M28" i="7"/>
  <c r="R36" i="3" s="1"/>
  <c r="AD36" i="3" s="1"/>
  <c r="R15" i="7"/>
  <c r="R24" i="7"/>
  <c r="Z12" i="7"/>
  <c r="T21" i="4" s="1"/>
  <c r="X21" i="4" s="1"/>
  <c r="Y12" i="7"/>
  <c r="Z13" i="7"/>
  <c r="T22" i="4" s="1"/>
  <c r="X22" i="4" s="1"/>
  <c r="Y13" i="7"/>
  <c r="J13" i="7"/>
  <c r="O21" i="3" s="1"/>
  <c r="R29" i="7"/>
  <c r="Z23" i="7"/>
  <c r="T32" i="4" s="1"/>
  <c r="X32" i="4" s="1"/>
  <c r="Y23" i="7"/>
  <c r="Z10" i="7"/>
  <c r="T19" i="4" s="1"/>
  <c r="X19" i="4" s="1"/>
  <c r="X82" i="7"/>
  <c r="K82" i="7" s="1"/>
  <c r="O21" i="2" s="1"/>
  <c r="I82" i="7"/>
  <c r="M21" i="2" s="1"/>
  <c r="R9" i="7"/>
  <c r="Z34" i="7"/>
  <c r="Y34" i="7"/>
  <c r="L34" i="7" s="1"/>
  <c r="Q42" i="3" s="1"/>
  <c r="I78" i="7"/>
  <c r="M17" i="2" s="1"/>
  <c r="X78" i="7"/>
  <c r="K78" i="7" s="1"/>
  <c r="O17" i="2" s="1"/>
  <c r="Y19" i="7"/>
  <c r="J19" i="7"/>
  <c r="O27" i="3" s="1"/>
  <c r="Z19" i="7"/>
  <c r="T28" i="4" s="1"/>
  <c r="X28" i="4" s="1"/>
  <c r="R23" i="7"/>
  <c r="R33" i="7"/>
  <c r="R14" i="7"/>
  <c r="R8" i="7"/>
  <c r="H8" i="7"/>
  <c r="M16" i="3" s="1"/>
  <c r="R13" i="7"/>
  <c r="Z26" i="7"/>
  <c r="T35" i="4" s="1"/>
  <c r="X35" i="4" s="1"/>
  <c r="Y26" i="7"/>
  <c r="Z11" i="7"/>
  <c r="T20" i="4" s="1"/>
  <c r="X20" i="4" s="1"/>
  <c r="Y11" i="7"/>
  <c r="J11" i="7"/>
  <c r="O19" i="3" s="1"/>
  <c r="R36" i="7"/>
  <c r="H16" i="7"/>
  <c r="M24" i="3" s="1"/>
  <c r="R16" i="7"/>
  <c r="Y8" i="7"/>
  <c r="Z8" i="7"/>
  <c r="J8" i="7"/>
  <c r="O16" i="3" s="1"/>
  <c r="M27" i="7"/>
  <c r="R35" i="3" s="1"/>
  <c r="AD35" i="3" s="1"/>
  <c r="Z22" i="7"/>
  <c r="T31" i="4" s="1"/>
  <c r="X31" i="4" s="1"/>
  <c r="Y22" i="7"/>
  <c r="J22" i="7"/>
  <c r="O30" i="3" s="1"/>
  <c r="I79" i="7"/>
  <c r="M18" i="2" s="1"/>
  <c r="X79" i="7"/>
  <c r="K79" i="7" s="1"/>
  <c r="O18" i="2" s="1"/>
  <c r="R10" i="7"/>
  <c r="AM435" i="8" l="1"/>
  <c r="AN435" i="8" s="1"/>
  <c r="AM21" i="8"/>
  <c r="AN21" i="8" s="1"/>
  <c r="AM429" i="8"/>
  <c r="AN429" i="8" s="1"/>
  <c r="AM656" i="8"/>
  <c r="AN656" i="8" s="1"/>
  <c r="AM353" i="8"/>
  <c r="AN353" i="8" s="1"/>
  <c r="AM136" i="8"/>
  <c r="AN136" i="8" s="1"/>
  <c r="AM550" i="8"/>
  <c r="AN550" i="8" s="1"/>
  <c r="AM599" i="8"/>
  <c r="AN599" i="8" s="1"/>
  <c r="AM711" i="8"/>
  <c r="AN711" i="8" s="1"/>
  <c r="AM311" i="8"/>
  <c r="AN311" i="8" s="1"/>
  <c r="AM371" i="8"/>
  <c r="AN371" i="8" s="1"/>
  <c r="AM111" i="8"/>
  <c r="AN111" i="8" s="1"/>
  <c r="AM250" i="8"/>
  <c r="AN250" i="8" s="1"/>
  <c r="AM179" i="8"/>
  <c r="AN179" i="8" s="1"/>
  <c r="AM196" i="8"/>
  <c r="AN196" i="8" s="1"/>
  <c r="AM469" i="8"/>
  <c r="AN469" i="8" s="1"/>
  <c r="AM479" i="8"/>
  <c r="AN479" i="8" s="1"/>
  <c r="AM677" i="8"/>
  <c r="AN677" i="8" s="1"/>
  <c r="AM398" i="8"/>
  <c r="AN398" i="8" s="1"/>
  <c r="AM502" i="8"/>
  <c r="AN502" i="8" s="1"/>
  <c r="AM708" i="8"/>
  <c r="AN708" i="8" s="1"/>
  <c r="AM851" i="8"/>
  <c r="AN851" i="8" s="1"/>
  <c r="AM84" i="8"/>
  <c r="AN84" i="8" s="1"/>
  <c r="AM492" i="8"/>
  <c r="AN492" i="8" s="1"/>
  <c r="AM574" i="8"/>
  <c r="AN574" i="8" s="1"/>
  <c r="AM724" i="8"/>
  <c r="AN724" i="8" s="1"/>
  <c r="AM20" i="8"/>
  <c r="AN20" i="8" s="1"/>
  <c r="AM830" i="8"/>
  <c r="AN830" i="8" s="1"/>
  <c r="AM778" i="8"/>
  <c r="AN778" i="8" s="1"/>
  <c r="AM501" i="8"/>
  <c r="AN501" i="8" s="1"/>
  <c r="AM807" i="8"/>
  <c r="AN807" i="8" s="1"/>
  <c r="AM230" i="8"/>
  <c r="AN230" i="8" s="1"/>
  <c r="AM391" i="8"/>
  <c r="AN391" i="8" s="1"/>
  <c r="AM884" i="8"/>
  <c r="AN884" i="8" s="1"/>
  <c r="AM606" i="8"/>
  <c r="AN606" i="8" s="1"/>
  <c r="AM868" i="8"/>
  <c r="AN868" i="8" s="1"/>
  <c r="AM681" i="8"/>
  <c r="AN681" i="8" s="1"/>
  <c r="AM100" i="8"/>
  <c r="AN100" i="8" s="1"/>
  <c r="AM47" i="8"/>
  <c r="AN47" i="8" s="1"/>
  <c r="AM101" i="8"/>
  <c r="AN101" i="8" s="1"/>
  <c r="AM687" i="8"/>
  <c r="AN687" i="8" s="1"/>
  <c r="AM903" i="8"/>
  <c r="AN903" i="8" s="1"/>
  <c r="AM991" i="8"/>
  <c r="AN991" i="8" s="1"/>
  <c r="AM738" i="8"/>
  <c r="AN738" i="8" s="1"/>
  <c r="AM756" i="8"/>
  <c r="AN756" i="8" s="1"/>
  <c r="AM558" i="8"/>
  <c r="AN558" i="8" s="1"/>
  <c r="AM747" i="8"/>
  <c r="AN747" i="8" s="1"/>
  <c r="AM706" i="8"/>
  <c r="AN706" i="8" s="1"/>
  <c r="AM742" i="8"/>
  <c r="AN742" i="8" s="1"/>
  <c r="AM411" i="8"/>
  <c r="AN411" i="8" s="1"/>
  <c r="AM859" i="8"/>
  <c r="AN859" i="8" s="1"/>
  <c r="AM23" i="8"/>
  <c r="AN23" i="8" s="1"/>
  <c r="AM319" i="8"/>
  <c r="AN319" i="8" s="1"/>
  <c r="AM624" i="8"/>
  <c r="AN624" i="8" s="1"/>
  <c r="AM224" i="8"/>
  <c r="AN224" i="8" s="1"/>
  <c r="AM419" i="8"/>
  <c r="AN419" i="8" s="1"/>
  <c r="AM396" i="8"/>
  <c r="AN396" i="8" s="1"/>
  <c r="AM242" i="8"/>
  <c r="AN242" i="8" s="1"/>
  <c r="AM58" i="8"/>
  <c r="AN58" i="8" s="1"/>
  <c r="AM665" i="8"/>
  <c r="AN665" i="8" s="1"/>
  <c r="AM94" i="8"/>
  <c r="AN94" i="8" s="1"/>
  <c r="AM317" i="8"/>
  <c r="AN317" i="8" s="1"/>
  <c r="AM671" i="8"/>
  <c r="AN671" i="8" s="1"/>
  <c r="AM370" i="8"/>
  <c r="AN370" i="8" s="1"/>
  <c r="AM869" i="8"/>
  <c r="AN869" i="8" s="1"/>
  <c r="AM181" i="8"/>
  <c r="AN181" i="8" s="1"/>
  <c r="AM139" i="8"/>
  <c r="AN139" i="8" s="1"/>
  <c r="AM449" i="8"/>
  <c r="AN449" i="8" s="1"/>
  <c r="AM717" i="8"/>
  <c r="AN717" i="8" s="1"/>
  <c r="AM773" i="8"/>
  <c r="AN773" i="8" s="1"/>
  <c r="AM971" i="8"/>
  <c r="AN971" i="8" s="1"/>
  <c r="AM710" i="8"/>
  <c r="AN710" i="8" s="1"/>
  <c r="AM959" i="8"/>
  <c r="AN959" i="8" s="1"/>
  <c r="AM432" i="8"/>
  <c r="AN432" i="8" s="1"/>
  <c r="AM632" i="8"/>
  <c r="AN632" i="8" s="1"/>
  <c r="AM537" i="8"/>
  <c r="AN537" i="8" s="1"/>
  <c r="AM254" i="8"/>
  <c r="AN254" i="8" s="1"/>
  <c r="AM554" i="8"/>
  <c r="AN554" i="8" s="1"/>
  <c r="AM613" i="8"/>
  <c r="AN613" i="8" s="1"/>
  <c r="AM264" i="8"/>
  <c r="AN264" i="8" s="1"/>
  <c r="AM905" i="8"/>
  <c r="AN905" i="8" s="1"/>
  <c r="AM134" i="8"/>
  <c r="AN134" i="8" s="1"/>
  <c r="AM532" i="8"/>
  <c r="AN532" i="8" s="1"/>
  <c r="AM187" i="8"/>
  <c r="AN187" i="8" s="1"/>
  <c r="AM283" i="8"/>
  <c r="AN283" i="8" s="1"/>
  <c r="AM144" i="8"/>
  <c r="AN144" i="8" s="1"/>
  <c r="AM572" i="8"/>
  <c r="AN572" i="8" s="1"/>
  <c r="AM996" i="8"/>
  <c r="AN996" i="8" s="1"/>
  <c r="AM273" i="8"/>
  <c r="AN273" i="8" s="1"/>
  <c r="AM1005" i="8"/>
  <c r="AN1005" i="8" s="1"/>
  <c r="AM593" i="8"/>
  <c r="AN593" i="8" s="1"/>
  <c r="AM220" i="8"/>
  <c r="AN220" i="8" s="1"/>
  <c r="AM308" i="8"/>
  <c r="AN308" i="8" s="1"/>
  <c r="AM431" i="8"/>
  <c r="AN431" i="8" s="1"/>
  <c r="AM638" i="8"/>
  <c r="AN638" i="8" s="1"/>
  <c r="AM871" i="8"/>
  <c r="AN871" i="8" s="1"/>
  <c r="AM984" i="8"/>
  <c r="AN984" i="8" s="1"/>
  <c r="AM36" i="8"/>
  <c r="AN36" i="8" s="1"/>
  <c r="AM456" i="8"/>
  <c r="AN456" i="8" s="1"/>
  <c r="AM911" i="8"/>
  <c r="AN911" i="8" s="1"/>
  <c r="AM167" i="8"/>
  <c r="AN167" i="8" s="1"/>
  <c r="AM597" i="8"/>
  <c r="AN597" i="8" s="1"/>
  <c r="AM118" i="8"/>
  <c r="AN118" i="8" s="1"/>
  <c r="AM160" i="8"/>
  <c r="AN160" i="8" s="1"/>
  <c r="AM833" i="8"/>
  <c r="AN833" i="8" s="1"/>
  <c r="AM682" i="8"/>
  <c r="AN682" i="8" s="1"/>
  <c r="AM70" i="8"/>
  <c r="AN70" i="8" s="1"/>
  <c r="AM622" i="8"/>
  <c r="AN622" i="8" s="1"/>
  <c r="AM719" i="8"/>
  <c r="AN719" i="8" s="1"/>
  <c r="AM752" i="8"/>
  <c r="AN752" i="8" s="1"/>
  <c r="AM17" i="8"/>
  <c r="AN17" i="8" s="1"/>
  <c r="AM274" i="8"/>
  <c r="AN274" i="8" s="1"/>
  <c r="AM540" i="8"/>
  <c r="AN540" i="8" s="1"/>
  <c r="AM495" i="8"/>
  <c r="AN495" i="8" s="1"/>
  <c r="AM381" i="8"/>
  <c r="AN381" i="8" s="1"/>
  <c r="AM633" i="8"/>
  <c r="AN633" i="8" s="1"/>
  <c r="AM623" i="8"/>
  <c r="AN623" i="8" s="1"/>
  <c r="AM412" i="8"/>
  <c r="AN412" i="8" s="1"/>
  <c r="AM805" i="8"/>
  <c r="AN805" i="8" s="1"/>
  <c r="AM261" i="8"/>
  <c r="AN261" i="8" s="1"/>
  <c r="AM388" i="8"/>
  <c r="AN388" i="8" s="1"/>
  <c r="AM156" i="8"/>
  <c r="AN156" i="8" s="1"/>
  <c r="AM464" i="8"/>
  <c r="AN464" i="8" s="1"/>
  <c r="AM35" i="8"/>
  <c r="AN35" i="8" s="1"/>
  <c r="AM552" i="8"/>
  <c r="AN552" i="8" s="1"/>
  <c r="AM22" i="8"/>
  <c r="AN22" i="8" s="1"/>
  <c r="AM472" i="8"/>
  <c r="AN472" i="8" s="1"/>
  <c r="AM589" i="8"/>
  <c r="AN589" i="8" s="1"/>
  <c r="AM895" i="8"/>
  <c r="AN895" i="8" s="1"/>
  <c r="AM819" i="8"/>
  <c r="AN819" i="8" s="1"/>
  <c r="AM59" i="8"/>
  <c r="AN59" i="8" s="1"/>
  <c r="AM53" i="8"/>
  <c r="AN53" i="8" s="1"/>
  <c r="AM174" i="8"/>
  <c r="AN174" i="8" s="1"/>
  <c r="AM278" i="8"/>
  <c r="AN278" i="8" s="1"/>
  <c r="AM159" i="8"/>
  <c r="AN159" i="8" s="1"/>
  <c r="AM553" i="8"/>
  <c r="AN553" i="8" s="1"/>
  <c r="AM513" i="8"/>
  <c r="AN513" i="8" s="1"/>
  <c r="AM723" i="8"/>
  <c r="AN723" i="8" s="1"/>
  <c r="AM509" i="8"/>
  <c r="AN509" i="8" s="1"/>
  <c r="AM745" i="8"/>
  <c r="AN745" i="8" s="1"/>
  <c r="AM882" i="8"/>
  <c r="AN882" i="8" s="1"/>
  <c r="AM359" i="8"/>
  <c r="AN359" i="8" s="1"/>
  <c r="AM621" i="8"/>
  <c r="AN621" i="8" s="1"/>
  <c r="AM655" i="8"/>
  <c r="AN655" i="8" s="1"/>
  <c r="AM864" i="8"/>
  <c r="AN864" i="8" s="1"/>
  <c r="AM570" i="8"/>
  <c r="AN570" i="8" s="1"/>
  <c r="AM590" i="8"/>
  <c r="AN590" i="8" s="1"/>
  <c r="AM769" i="8"/>
  <c r="AN769" i="8" s="1"/>
  <c r="AM838" i="8"/>
  <c r="AN838" i="8" s="1"/>
  <c r="AM96" i="8"/>
  <c r="AN96" i="8" s="1"/>
  <c r="AM127" i="8"/>
  <c r="AN127" i="8" s="1"/>
  <c r="AM879" i="8"/>
  <c r="AN879" i="8" s="1"/>
  <c r="AM938" i="8"/>
  <c r="AN938" i="8" s="1"/>
  <c r="AM658" i="8"/>
  <c r="AN658" i="8" s="1"/>
  <c r="AM831" i="8"/>
  <c r="AN831" i="8" s="1"/>
  <c r="AM847" i="8"/>
  <c r="AN847" i="8" s="1"/>
  <c r="AM894" i="8"/>
  <c r="AN894" i="8" s="1"/>
  <c r="AM659" i="8"/>
  <c r="AN659" i="8" s="1"/>
  <c r="AM243" i="8"/>
  <c r="AN243" i="8" s="1"/>
  <c r="AM716" i="8"/>
  <c r="AN716" i="8" s="1"/>
  <c r="AM310" i="8"/>
  <c r="AN310" i="8" s="1"/>
  <c r="AM798" i="8"/>
  <c r="AN798" i="8" s="1"/>
  <c r="AM126" i="8"/>
  <c r="AN126" i="8" s="1"/>
  <c r="AM37" i="8"/>
  <c r="AN37" i="8" s="1"/>
  <c r="AM157" i="8"/>
  <c r="AN157" i="8" s="1"/>
  <c r="AM285" i="8"/>
  <c r="AN285" i="8" s="1"/>
  <c r="AM672" i="8"/>
  <c r="AN672" i="8" s="1"/>
  <c r="AM293" i="8"/>
  <c r="AN293" i="8" s="1"/>
  <c r="AM755" i="8"/>
  <c r="AN755" i="8" s="1"/>
  <c r="AM608" i="8"/>
  <c r="AN608" i="8" s="1"/>
  <c r="AM337" i="8"/>
  <c r="AN337" i="8" s="1"/>
  <c r="AM473" i="8"/>
  <c r="AN473" i="8" s="1"/>
  <c r="AM843" i="8"/>
  <c r="AN843" i="8" s="1"/>
  <c r="AM512" i="8"/>
  <c r="AN512" i="8" s="1"/>
  <c r="AM762" i="8"/>
  <c r="AN762" i="8" s="1"/>
  <c r="AM443" i="8"/>
  <c r="AN443" i="8" s="1"/>
  <c r="AM634" i="8"/>
  <c r="AN634" i="8" s="1"/>
  <c r="AM910" i="8"/>
  <c r="AN910" i="8" s="1"/>
  <c r="AM702" i="8"/>
  <c r="AN702" i="8" s="1"/>
  <c r="AM426" i="8"/>
  <c r="AN426" i="8" s="1"/>
  <c r="AM116" i="8"/>
  <c r="AN116" i="8" s="1"/>
  <c r="AM369" i="8"/>
  <c r="AN369" i="8" s="1"/>
  <c r="AM577" i="8"/>
  <c r="AN577" i="8" s="1"/>
  <c r="AM336" i="8"/>
  <c r="AN336" i="8" s="1"/>
  <c r="AM827" i="8"/>
  <c r="AN827" i="8" s="1"/>
  <c r="AM704" i="8"/>
  <c r="AN704" i="8" s="1"/>
  <c r="AM986" i="8"/>
  <c r="AN986" i="8" s="1"/>
  <c r="AM865" i="8"/>
  <c r="AN865" i="8" s="1"/>
  <c r="AM956" i="8"/>
  <c r="AN956" i="8" s="1"/>
  <c r="AM112" i="8"/>
  <c r="AN112" i="8" s="1"/>
  <c r="AM279" i="8"/>
  <c r="AN279" i="8" s="1"/>
  <c r="AM178" i="8"/>
  <c r="AN178" i="8" s="1"/>
  <c r="AM542" i="8"/>
  <c r="AN542" i="8" s="1"/>
  <c r="AM639" i="8"/>
  <c r="AN639" i="8" s="1"/>
  <c r="AM876" i="8"/>
  <c r="AN876" i="8" s="1"/>
  <c r="AM926" i="8"/>
  <c r="AN926" i="8" s="1"/>
  <c r="AM800" i="8"/>
  <c r="AN800" i="8" s="1"/>
  <c r="AM108" i="8"/>
  <c r="AN108" i="8" s="1"/>
  <c r="AM206" i="8"/>
  <c r="AN206" i="8" s="1"/>
  <c r="AM48" i="8"/>
  <c r="AN48" i="8" s="1"/>
  <c r="AM328" i="8"/>
  <c r="AN328" i="8" s="1"/>
  <c r="AM97" i="8"/>
  <c r="AN97" i="8" s="1"/>
  <c r="AM87" i="8"/>
  <c r="AN87" i="8" s="1"/>
  <c r="AM265" i="8"/>
  <c r="AN265" i="8" s="1"/>
  <c r="AM657" i="8"/>
  <c r="AN657" i="8" s="1"/>
  <c r="AM734" i="8"/>
  <c r="AN734" i="8" s="1"/>
  <c r="AM772" i="8"/>
  <c r="AN772" i="8" s="1"/>
  <c r="AM466" i="8"/>
  <c r="AN466" i="8" s="1"/>
  <c r="AM300" i="8"/>
  <c r="AN300" i="8" s="1"/>
  <c r="AM347" i="8"/>
  <c r="AN347" i="8" s="1"/>
  <c r="AM442" i="8"/>
  <c r="AN442" i="8" s="1"/>
  <c r="AM662" i="8"/>
  <c r="AN662" i="8" s="1"/>
  <c r="AM445" i="8"/>
  <c r="AN445" i="8" s="1"/>
  <c r="AM211" i="8"/>
  <c r="AN211" i="8" s="1"/>
  <c r="AM644" i="8"/>
  <c r="AN644" i="8" s="1"/>
  <c r="AM297" i="8"/>
  <c r="AN297" i="8" s="1"/>
  <c r="AM164" i="8"/>
  <c r="AN164" i="8" s="1"/>
  <c r="AM394" i="8"/>
  <c r="AN394" i="8" s="1"/>
  <c r="AM637" i="8"/>
  <c r="AN637" i="8" s="1"/>
  <c r="AM461" i="8"/>
  <c r="AN461" i="8" s="1"/>
  <c r="AM631" i="8"/>
  <c r="AN631" i="8" s="1"/>
  <c r="AM979" i="8"/>
  <c r="AN979" i="8" s="1"/>
  <c r="AM39" i="8"/>
  <c r="AN39" i="8" s="1"/>
  <c r="AM40" i="8"/>
  <c r="AN40" i="8" s="1"/>
  <c r="AM758" i="8"/>
  <c r="AN758" i="8" s="1"/>
  <c r="AM106" i="8"/>
  <c r="AN106" i="8" s="1"/>
  <c r="AM489" i="8"/>
  <c r="AN489" i="8" s="1"/>
  <c r="AM345" i="8"/>
  <c r="AN345" i="8" s="1"/>
  <c r="AM95" i="8"/>
  <c r="AN95" i="8" s="1"/>
  <c r="AM383" i="8"/>
  <c r="AN383" i="8" s="1"/>
  <c r="AM458" i="8"/>
  <c r="AN458" i="8" s="1"/>
  <c r="AM899" i="8"/>
  <c r="AN899" i="8" s="1"/>
  <c r="AM789" i="8"/>
  <c r="AN789" i="8" s="1"/>
  <c r="AM323" i="8"/>
  <c r="AN323" i="8" s="1"/>
  <c r="AM776" i="8"/>
  <c r="AN776" i="8" s="1"/>
  <c r="AM739" i="8"/>
  <c r="AN739" i="8" s="1"/>
  <c r="AM510" i="8"/>
  <c r="AN510" i="8" s="1"/>
  <c r="AM625" i="8"/>
  <c r="AN625" i="8" s="1"/>
  <c r="AM202" i="8"/>
  <c r="AN202" i="8" s="1"/>
  <c r="AM918" i="8"/>
  <c r="AN918" i="8" s="1"/>
  <c r="AM1004" i="8"/>
  <c r="AN1004" i="8" s="1"/>
  <c r="AM733" i="8"/>
  <c r="AN733" i="8" s="1"/>
  <c r="AM12" i="8"/>
  <c r="AN12" i="8" s="1"/>
  <c r="AM729" i="8"/>
  <c r="AN729" i="8" s="1"/>
  <c r="AM703" i="8"/>
  <c r="AN703" i="8" s="1"/>
  <c r="AM301" i="8"/>
  <c r="AN301" i="8" s="1"/>
  <c r="AM149" i="8"/>
  <c r="AN149" i="8" s="1"/>
  <c r="AM943" i="8"/>
  <c r="AN943" i="8" s="1"/>
  <c r="AM367" i="8"/>
  <c r="AN367" i="8" s="1"/>
  <c r="AM824" i="8"/>
  <c r="AN824" i="8" s="1"/>
  <c r="AM150" i="8"/>
  <c r="AN150" i="8" s="1"/>
  <c r="AM799" i="8"/>
  <c r="AN799" i="8" s="1"/>
  <c r="AM382" i="8"/>
  <c r="AN382" i="8" s="1"/>
  <c r="AM385" i="8"/>
  <c r="AN385" i="8" s="1"/>
  <c r="AM620" i="8"/>
  <c r="AN620" i="8" s="1"/>
  <c r="AM203" i="8"/>
  <c r="AN203" i="8" s="1"/>
  <c r="AM737" i="8"/>
  <c r="AN737" i="8" s="1"/>
  <c r="AM939" i="8"/>
  <c r="AN939" i="8" s="1"/>
  <c r="AM536" i="8"/>
  <c r="AN536" i="8" s="1"/>
  <c r="AM883" i="8"/>
  <c r="AN883" i="8" s="1"/>
  <c r="AM110" i="8"/>
  <c r="AN110" i="8" s="1"/>
  <c r="AM119" i="8"/>
  <c r="AN119" i="8" s="1"/>
  <c r="AM244" i="8"/>
  <c r="AN244" i="8" s="1"/>
  <c r="AM65" i="8"/>
  <c r="AN65" i="8" s="1"/>
  <c r="AM355" i="8"/>
  <c r="AN355" i="8" s="1"/>
  <c r="AM673" i="8"/>
  <c r="AN673" i="8" s="1"/>
  <c r="AM707" i="8"/>
  <c r="AN707" i="8" s="1"/>
  <c r="AM921" i="8"/>
  <c r="AN921" i="8" s="1"/>
  <c r="AM529" i="8"/>
  <c r="AN529" i="8" s="1"/>
  <c r="AM219" i="8"/>
  <c r="AN219" i="8" s="1"/>
  <c r="AM133" i="8"/>
  <c r="AN133" i="8" s="1"/>
  <c r="AM477" i="8"/>
  <c r="AN477" i="8" s="1"/>
  <c r="AM195" i="8"/>
  <c r="AN195" i="8" s="1"/>
  <c r="AM498" i="8"/>
  <c r="AN498" i="8" s="1"/>
  <c r="AM260" i="8"/>
  <c r="AN260" i="8" s="1"/>
  <c r="AM253" i="8"/>
  <c r="AN253" i="8" s="1"/>
  <c r="AM588" i="8"/>
  <c r="AN588" i="8" s="1"/>
  <c r="AM193" i="8"/>
  <c r="AN193" i="8" s="1"/>
  <c r="AM262" i="8"/>
  <c r="AN262" i="8" s="1"/>
  <c r="AM467" i="8"/>
  <c r="AN467" i="8" s="1"/>
  <c r="AM749" i="8"/>
  <c r="AN749" i="8" s="1"/>
  <c r="AM642" i="8"/>
  <c r="AN642" i="8" s="1"/>
  <c r="AM848" i="8"/>
  <c r="AN848" i="8" s="1"/>
  <c r="AM860" i="8"/>
  <c r="AN860" i="8" s="1"/>
  <c r="AM845" i="8"/>
  <c r="AN845" i="8" s="1"/>
  <c r="AM974" i="8"/>
  <c r="AN974" i="8" s="1"/>
  <c r="AM425" i="8"/>
  <c r="AN425" i="8" s="1"/>
  <c r="AM471" i="8"/>
  <c r="AN471" i="8" s="1"/>
  <c r="AM692" i="8"/>
  <c r="AN692" i="8" s="1"/>
  <c r="AM814" i="8"/>
  <c r="AN814" i="8" s="1"/>
  <c r="AM822" i="8"/>
  <c r="AN822" i="8" s="1"/>
  <c r="AM950" i="8"/>
  <c r="AN950" i="8" s="1"/>
  <c r="AM969" i="8"/>
  <c r="AN969" i="8" s="1"/>
  <c r="AM329" i="8"/>
  <c r="AN329" i="8" s="1"/>
  <c r="AM375" i="8"/>
  <c r="AN375" i="8" s="1"/>
  <c r="AM488" i="8"/>
  <c r="AN488" i="8" s="1"/>
  <c r="AM516" i="8"/>
  <c r="AN516" i="8" s="1"/>
  <c r="AM753" i="8"/>
  <c r="AN753" i="8" s="1"/>
  <c r="AM947" i="8"/>
  <c r="AN947" i="8" s="1"/>
  <c r="AM688" i="8"/>
  <c r="AN688" i="8" s="1"/>
  <c r="AM854" i="8"/>
  <c r="AN854" i="8" s="1"/>
  <c r="AM906" i="8"/>
  <c r="AN906" i="8" s="1"/>
  <c r="AM50" i="8"/>
  <c r="AN50" i="8" s="1"/>
  <c r="AM538" i="8"/>
  <c r="AN538" i="8" s="1"/>
  <c r="AM185" i="8"/>
  <c r="AN185" i="8" s="1"/>
  <c r="AM566" i="8"/>
  <c r="AN566" i="8" s="1"/>
  <c r="AM309" i="8"/>
  <c r="AN309" i="8" s="1"/>
  <c r="AM173" i="8"/>
  <c r="AN173" i="8" s="1"/>
  <c r="AM767" i="8"/>
  <c r="AN767" i="8" s="1"/>
  <c r="AM132" i="8"/>
  <c r="AN132" i="8" s="1"/>
  <c r="AM730" i="8"/>
  <c r="AN730" i="8" s="1"/>
  <c r="AM806" i="8"/>
  <c r="AN806" i="8" s="1"/>
  <c r="AM259" i="8"/>
  <c r="AN259" i="8" s="1"/>
  <c r="AM931" i="8"/>
  <c r="AN931" i="8" s="1"/>
  <c r="AM245" i="8"/>
  <c r="AN245" i="8" s="1"/>
  <c r="AM942" i="8"/>
  <c r="AN942" i="8" s="1"/>
  <c r="AM857" i="8"/>
  <c r="AN857" i="8" s="1"/>
  <c r="AM288" i="8"/>
  <c r="AN288" i="8" s="1"/>
  <c r="AM399" i="8"/>
  <c r="AN399" i="8" s="1"/>
  <c r="AM504" i="8"/>
  <c r="AN504" i="8" s="1"/>
  <c r="AM592" i="8"/>
  <c r="AN592" i="8" s="1"/>
  <c r="AM732" i="8"/>
  <c r="AN732" i="8" s="1"/>
  <c r="AM982" i="8"/>
  <c r="AN982" i="8" s="1"/>
  <c r="AM423" i="8"/>
  <c r="AN423" i="8" s="1"/>
  <c r="AM463" i="8"/>
  <c r="AN463" i="8" s="1"/>
  <c r="AM603" i="8"/>
  <c r="AN603" i="8" s="1"/>
  <c r="AM276" i="8"/>
  <c r="AN276" i="8" s="1"/>
  <c r="AM287" i="8"/>
  <c r="AN287" i="8" s="1"/>
  <c r="AM994" i="8"/>
  <c r="AN994" i="8" s="1"/>
  <c r="AM523" i="8"/>
  <c r="AN523" i="8" s="1"/>
  <c r="AM428" i="8"/>
  <c r="AN428" i="8" s="1"/>
  <c r="AM674" i="8"/>
  <c r="AN674" i="8" s="1"/>
  <c r="AM718" i="8"/>
  <c r="AN718" i="8" s="1"/>
  <c r="AM829" i="8"/>
  <c r="AN829" i="8" s="1"/>
  <c r="AM114" i="8"/>
  <c r="AN114" i="8" s="1"/>
  <c r="AM909" i="8"/>
  <c r="AN909" i="8" s="1"/>
  <c r="AM340" i="8"/>
  <c r="AN340" i="8" s="1"/>
  <c r="AM505" i="8"/>
  <c r="AN505" i="8" s="1"/>
  <c r="AM965" i="8"/>
  <c r="AN965" i="8" s="1"/>
  <c r="AM936" i="8"/>
  <c r="AN936" i="8" s="1"/>
  <c r="AM143" i="8"/>
  <c r="AN143" i="8" s="1"/>
  <c r="AM422" i="8"/>
  <c r="AN422" i="8" s="1"/>
  <c r="AM255" i="8"/>
  <c r="AN255" i="8" s="1"/>
  <c r="AM900" i="8"/>
  <c r="AN900" i="8" s="1"/>
  <c r="AM306" i="8"/>
  <c r="AN306" i="8" s="1"/>
  <c r="AM460" i="8"/>
  <c r="AN460" i="8" s="1"/>
  <c r="AM266" i="8"/>
  <c r="AN266" i="8" s="1"/>
  <c r="AM997" i="8"/>
  <c r="AN997" i="8" s="1"/>
  <c r="AM45" i="8"/>
  <c r="AN45" i="8" s="1"/>
  <c r="AM44" i="8"/>
  <c r="AN44" i="8" s="1"/>
  <c r="AM57" i="8"/>
  <c r="AN57" i="8" s="1"/>
  <c r="AM104" i="8"/>
  <c r="AN104" i="8" s="1"/>
  <c r="AM192" i="8"/>
  <c r="AN192" i="8" s="1"/>
  <c r="AM569" i="8"/>
  <c r="AN569" i="8" s="1"/>
  <c r="AM434" i="8"/>
  <c r="AN434" i="8" s="1"/>
  <c r="AM66" i="8"/>
  <c r="AN66" i="8" s="1"/>
  <c r="AM298" i="8"/>
  <c r="AN298" i="8" s="1"/>
  <c r="AM872" i="8"/>
  <c r="AN872" i="8" s="1"/>
  <c r="AM128" i="8"/>
  <c r="AN128" i="8" s="1"/>
  <c r="AM563" i="8"/>
  <c r="AN563" i="8" s="1"/>
  <c r="AM344" i="8"/>
  <c r="AN344" i="8" s="1"/>
  <c r="AM891" i="8"/>
  <c r="AN891" i="8" s="1"/>
  <c r="AM524" i="8"/>
  <c r="AN524" i="8" s="1"/>
  <c r="AM91" i="8"/>
  <c r="AN91" i="8" s="1"/>
  <c r="AM870" i="8"/>
  <c r="AN870" i="8" s="1"/>
  <c r="AM565" i="8"/>
  <c r="AN565" i="8" s="1"/>
  <c r="AM684" i="8"/>
  <c r="AN684" i="8" s="1"/>
  <c r="AM363" i="8"/>
  <c r="AN363" i="8" s="1"/>
  <c r="AM172" i="8"/>
  <c r="AN172" i="8" s="1"/>
  <c r="AM89" i="8"/>
  <c r="AN89" i="8" s="1"/>
  <c r="AM787" i="8"/>
  <c r="AN787" i="8" s="1"/>
  <c r="AM863" i="8"/>
  <c r="AN863" i="8" s="1"/>
  <c r="AM668" i="8"/>
  <c r="AN668" i="8" s="1"/>
  <c r="AM376" i="8"/>
  <c r="AN376" i="8" s="1"/>
  <c r="AM607" i="8"/>
  <c r="AN607" i="8" s="1"/>
  <c r="AM239" i="8"/>
  <c r="AN239" i="8" s="1"/>
  <c r="AM409" i="8"/>
  <c r="AN409" i="8" s="1"/>
  <c r="AM946" i="8"/>
  <c r="AN946" i="8" s="1"/>
  <c r="AM269" i="8"/>
  <c r="AN269" i="8" s="1"/>
  <c r="AM764" i="8"/>
  <c r="AN764" i="8" s="1"/>
  <c r="AM109" i="8"/>
  <c r="AN109" i="8" s="1"/>
  <c r="AM389" i="8"/>
  <c r="AN389" i="8" s="1"/>
  <c r="AM299" i="8"/>
  <c r="AN299" i="8" s="1"/>
  <c r="AM515" i="8"/>
  <c r="AN515" i="8" s="1"/>
  <c r="AM1003" i="8"/>
  <c r="AN1003" i="8" s="1"/>
  <c r="AM545" i="8"/>
  <c r="AN545" i="8" s="1"/>
  <c r="AM823" i="8"/>
  <c r="AN823" i="8" s="1"/>
  <c r="AM930" i="8"/>
  <c r="AN930" i="8" s="1"/>
  <c r="AM131" i="8"/>
  <c r="AN131" i="8" s="1"/>
  <c r="AM346" i="8"/>
  <c r="AN346" i="8" s="1"/>
  <c r="AM945" i="8"/>
  <c r="AN945" i="8" s="1"/>
  <c r="AM790" i="8"/>
  <c r="AN790" i="8" s="1"/>
  <c r="AM92" i="8"/>
  <c r="AN92" i="8" s="1"/>
  <c r="AM468" i="8"/>
  <c r="AN468" i="8" s="1"/>
  <c r="AM482" i="8"/>
  <c r="AN482" i="8" s="1"/>
  <c r="AM757" i="8"/>
  <c r="AN757" i="8" s="1"/>
  <c r="AM54" i="8"/>
  <c r="AN54" i="8" s="1"/>
  <c r="AM98" i="8"/>
  <c r="AN98" i="8" s="1"/>
  <c r="AM72" i="8"/>
  <c r="AN72" i="8" s="1"/>
  <c r="AM290" i="8"/>
  <c r="AN290" i="8" s="1"/>
  <c r="AM576" i="8"/>
  <c r="AN576" i="8" s="1"/>
  <c r="AM148" i="8"/>
  <c r="AN148" i="8" s="1"/>
  <c r="AM267" i="8"/>
  <c r="AN267" i="8" s="1"/>
  <c r="AM352" i="8"/>
  <c r="AN352" i="8" s="1"/>
  <c r="AM280" i="8"/>
  <c r="AN280" i="8" s="1"/>
  <c r="AM420" i="8"/>
  <c r="AN420" i="8" s="1"/>
  <c r="AM629" i="8"/>
  <c r="AN629" i="8" s="1"/>
  <c r="AM155" i="8"/>
  <c r="AN155" i="8" s="1"/>
  <c r="AM643" i="8"/>
  <c r="AN643" i="8" s="1"/>
  <c r="AM201" i="8"/>
  <c r="AN201" i="8" s="1"/>
  <c r="AM361" i="8"/>
  <c r="AN361" i="8" s="1"/>
  <c r="AM25" i="8"/>
  <c r="AN25" i="8" s="1"/>
  <c r="AM152" i="8"/>
  <c r="AN152" i="8" s="1"/>
  <c r="AM686" i="8"/>
  <c r="AN686" i="8" s="1"/>
  <c r="AM122" i="8"/>
  <c r="AN122" i="8" s="1"/>
  <c r="AM252" i="8"/>
  <c r="AN252" i="8" s="1"/>
  <c r="AM190" i="8"/>
  <c r="AN190" i="8" s="1"/>
  <c r="AM338" i="8"/>
  <c r="AN338" i="8" s="1"/>
  <c r="AM694" i="8"/>
  <c r="AN694" i="8" s="1"/>
  <c r="AM886" i="8"/>
  <c r="AN886" i="8" s="1"/>
  <c r="AM1000" i="8"/>
  <c r="AN1000" i="8" s="1"/>
  <c r="AM292" i="8"/>
  <c r="AN292" i="8" s="1"/>
  <c r="AM551" i="8"/>
  <c r="AN551" i="8" s="1"/>
  <c r="AM812" i="8"/>
  <c r="AN812" i="8" s="1"/>
  <c r="AM964" i="8"/>
  <c r="AN964" i="8" s="1"/>
  <c r="AM654" i="8"/>
  <c r="AN654" i="8" s="1"/>
  <c r="AM925" i="8"/>
  <c r="AN925" i="8" s="1"/>
  <c r="AM897" i="8"/>
  <c r="AN897" i="8" s="1"/>
  <c r="AM225" i="8"/>
  <c r="AN225" i="8" s="1"/>
  <c r="AM455" i="8"/>
  <c r="AN455" i="8" s="1"/>
  <c r="AM647" i="8"/>
  <c r="AN647" i="8" s="1"/>
  <c r="AM815" i="8"/>
  <c r="AN815" i="8" s="1"/>
  <c r="AM958" i="8"/>
  <c r="AN958" i="8" s="1"/>
  <c r="AM10" i="8"/>
  <c r="AN10" i="8" s="1"/>
  <c r="AM304" i="8"/>
  <c r="AN304" i="8" s="1"/>
  <c r="AM430" i="8"/>
  <c r="AN430" i="8" s="1"/>
  <c r="AM390" i="8"/>
  <c r="AN390" i="8" s="1"/>
  <c r="AM880" i="8"/>
  <c r="AN880" i="8" s="1"/>
  <c r="AM948" i="8"/>
  <c r="AN948" i="8" s="1"/>
  <c r="AM1001" i="8"/>
  <c r="AN1001" i="8" s="1"/>
  <c r="AM182" i="8"/>
  <c r="AN182" i="8" s="1"/>
  <c r="AM446" i="8"/>
  <c r="AN446" i="8" s="1"/>
  <c r="AM318" i="8"/>
  <c r="AN318" i="8" s="1"/>
  <c r="AM427" i="8"/>
  <c r="AN427" i="8" s="1"/>
  <c r="AM514" i="8"/>
  <c r="AN514" i="8" s="1"/>
  <c r="AM680" i="8"/>
  <c r="AN680" i="8" s="1"/>
  <c r="AM645" i="8"/>
  <c r="AN645" i="8" s="1"/>
  <c r="AM698" i="8"/>
  <c r="AN698" i="8" s="1"/>
  <c r="AM795" i="8"/>
  <c r="AN795" i="8" s="1"/>
  <c r="AM919" i="8"/>
  <c r="AN919" i="8" s="1"/>
  <c r="AM661" i="8"/>
  <c r="AN661" i="8" s="1"/>
  <c r="AM890" i="8"/>
  <c r="AN890" i="8" s="1"/>
  <c r="AM74" i="8"/>
  <c r="AN74" i="8" s="1"/>
  <c r="AM56" i="8"/>
  <c r="AN56" i="8" s="1"/>
  <c r="AM237" i="8"/>
  <c r="AN237" i="8" s="1"/>
  <c r="AM256" i="8"/>
  <c r="AN256" i="8" s="1"/>
  <c r="AM999" i="8"/>
  <c r="AN999" i="8" s="1"/>
  <c r="AM450" i="8"/>
  <c r="AN450" i="8" s="1"/>
  <c r="AM478" i="8"/>
  <c r="AN478" i="8" s="1"/>
  <c r="AM520" i="8"/>
  <c r="AN520" i="8" s="1"/>
  <c r="AM19" i="8"/>
  <c r="AN19" i="8" s="1"/>
  <c r="AM168" i="8"/>
  <c r="AN168" i="8" s="1"/>
  <c r="AM539" i="8"/>
  <c r="AN539" i="8" s="1"/>
  <c r="AM229" i="8"/>
  <c r="AN229" i="8" s="1"/>
  <c r="AM748" i="8"/>
  <c r="AN748" i="8" s="1"/>
  <c r="AM321" i="8"/>
  <c r="AN321" i="8" s="1"/>
  <c r="AM454" i="8"/>
  <c r="AN454" i="8" s="1"/>
  <c r="AM794" i="8"/>
  <c r="AN794" i="8" s="1"/>
  <c r="AM366" i="8"/>
  <c r="AN366" i="8" s="1"/>
  <c r="AM162" i="8"/>
  <c r="AN162" i="8" s="1"/>
  <c r="AM365" i="8"/>
  <c r="AN365" i="8" s="1"/>
  <c r="AM725" i="8"/>
  <c r="AN725" i="8" s="1"/>
  <c r="AM248" i="8"/>
  <c r="AN248" i="8" s="1"/>
  <c r="AM305" i="8"/>
  <c r="AN305" i="8" s="1"/>
  <c r="AM941" i="8"/>
  <c r="AN941" i="8" s="1"/>
  <c r="AM528" i="8"/>
  <c r="AN528" i="8" s="1"/>
  <c r="AM726" i="8"/>
  <c r="AN726" i="8" s="1"/>
  <c r="AM453" i="8"/>
  <c r="AN453" i="8" s="1"/>
  <c r="AM861" i="8"/>
  <c r="AN861" i="8" s="1"/>
  <c r="AM69" i="8"/>
  <c r="AN69" i="8" s="1"/>
  <c r="L13" i="7"/>
  <c r="Q21" i="3" s="1"/>
  <c r="Z22" i="4"/>
  <c r="Q31" i="7"/>
  <c r="T17" i="4"/>
  <c r="X17" i="4" s="1"/>
  <c r="L23" i="7"/>
  <c r="Q31" i="3" s="1"/>
  <c r="Z32" i="4"/>
  <c r="Z131" i="8"/>
  <c r="Z12" i="8"/>
  <c r="Z26" i="8"/>
  <c r="Z10" i="8"/>
  <c r="Z24" i="8"/>
  <c r="Z17" i="8"/>
  <c r="Z11" i="8"/>
  <c r="Z14" i="8"/>
  <c r="Z30" i="8"/>
  <c r="Z85" i="8"/>
  <c r="Z37" i="8"/>
  <c r="Z71" i="8"/>
  <c r="Z90" i="8"/>
  <c r="Z139" i="8"/>
  <c r="Z19" i="8"/>
  <c r="Z49" i="8"/>
  <c r="Z64" i="8"/>
  <c r="Z80" i="8"/>
  <c r="Z86" i="8"/>
  <c r="Z47" i="8"/>
  <c r="Z89" i="8"/>
  <c r="Z106" i="8"/>
  <c r="Z118" i="8"/>
  <c r="Z104" i="8"/>
  <c r="Z94" i="8"/>
  <c r="Z73" i="8"/>
  <c r="Z28" i="8"/>
  <c r="Z57" i="8"/>
  <c r="Z143" i="8"/>
  <c r="Z44" i="8"/>
  <c r="Z75" i="8"/>
  <c r="Z102" i="8"/>
  <c r="Z93" i="8"/>
  <c r="Z52" i="8"/>
  <c r="Z34" i="8"/>
  <c r="Z135" i="8"/>
  <c r="Z127" i="8"/>
  <c r="Z18" i="8"/>
  <c r="Z22" i="8"/>
  <c r="Z35" i="8"/>
  <c r="Z60" i="8"/>
  <c r="Z67" i="8"/>
  <c r="Z79" i="8"/>
  <c r="Z84" i="8"/>
  <c r="Z100" i="8"/>
  <c r="Z77" i="8"/>
  <c r="Z108" i="8"/>
  <c r="Z70" i="8"/>
  <c r="Z92" i="8"/>
  <c r="Z13" i="8"/>
  <c r="Z88" i="8"/>
  <c r="Z33" i="8"/>
  <c r="Z56" i="8"/>
  <c r="Z43" i="8"/>
  <c r="Z72" i="8"/>
  <c r="Z66" i="8"/>
  <c r="Z54" i="8"/>
  <c r="Z123" i="8"/>
  <c r="Z40" i="8"/>
  <c r="Z96" i="8"/>
  <c r="Z16" i="8"/>
  <c r="Z21" i="8"/>
  <c r="Z38" i="8"/>
  <c r="Z81" i="8"/>
  <c r="Z95" i="8"/>
  <c r="Z98" i="8"/>
  <c r="Z62" i="8"/>
  <c r="Z63" i="8"/>
  <c r="Z110" i="8"/>
  <c r="Z27" i="8"/>
  <c r="Z55" i="8"/>
  <c r="Z69" i="8"/>
  <c r="Z59" i="8"/>
  <c r="Z112" i="8"/>
  <c r="Z15" i="8"/>
  <c r="Z87" i="8"/>
  <c r="Z8" i="8"/>
  <c r="Z50" i="8"/>
  <c r="Z998" i="8"/>
  <c r="Z969" i="8"/>
  <c r="Z975" i="8"/>
  <c r="Z916" i="8"/>
  <c r="Z968" i="8"/>
  <c r="Z991" i="8"/>
  <c r="Z892" i="8"/>
  <c r="Z976" i="8"/>
  <c r="Z854" i="8"/>
  <c r="Z919" i="8"/>
  <c r="Z901" i="8"/>
  <c r="Z925" i="8"/>
  <c r="Z874" i="8"/>
  <c r="Z910" i="8"/>
  <c r="Z928" i="8"/>
  <c r="Z915" i="8"/>
  <c r="Z869" i="8"/>
  <c r="Z880" i="8"/>
  <c r="Z909" i="8"/>
  <c r="Z922" i="8"/>
  <c r="Z809" i="8"/>
  <c r="Z872" i="8"/>
  <c r="Z841" i="8"/>
  <c r="Z792" i="8"/>
  <c r="Z829" i="8"/>
  <c r="Z781" i="8"/>
  <c r="Z877" i="8"/>
  <c r="Z771" i="8"/>
  <c r="Z745" i="8"/>
  <c r="Z775" i="8"/>
  <c r="Z754" i="8"/>
  <c r="Z715" i="8"/>
  <c r="Z683" i="8"/>
  <c r="Z763" i="8"/>
  <c r="Z712" i="8"/>
  <c r="Z680" i="8"/>
  <c r="Z648" i="8"/>
  <c r="Z790" i="8"/>
  <c r="Z786" i="8"/>
  <c r="Z798" i="8"/>
  <c r="Z659" i="8"/>
  <c r="Z657" i="8"/>
  <c r="Z602" i="8"/>
  <c r="Z570" i="8"/>
  <c r="Z681" i="8"/>
  <c r="Z713" i="8"/>
  <c r="Z686" i="8"/>
  <c r="Z654" i="8"/>
  <c r="Z665" i="8"/>
  <c r="Z629" i="8"/>
  <c r="Z661" i="8"/>
  <c r="Z591" i="8"/>
  <c r="Z585" i="8"/>
  <c r="Z580" i="8"/>
  <c r="Z556" i="8"/>
  <c r="Z520" i="8"/>
  <c r="Z560" i="8"/>
  <c r="Z518" i="8"/>
  <c r="Z496" i="8"/>
  <c r="Z464" i="8"/>
  <c r="Z432" i="8"/>
  <c r="Z400" i="8"/>
  <c r="Z553" i="8"/>
  <c r="Z531" i="8"/>
  <c r="Z529" i="8"/>
  <c r="Z519" i="8"/>
  <c r="Z483" i="8"/>
  <c r="Z459" i="8"/>
  <c r="Z410" i="8"/>
  <c r="Z367" i="8"/>
  <c r="Z474" i="8"/>
  <c r="Z446" i="8"/>
  <c r="Z399" i="8"/>
  <c r="Z368" i="8"/>
  <c r="Z336" i="8"/>
  <c r="Z304" i="8"/>
  <c r="Z272" i="8"/>
  <c r="Z493" i="8"/>
  <c r="Z450" i="8"/>
  <c r="Z91" i="8"/>
  <c r="Z31" i="8"/>
  <c r="Z993" i="8"/>
  <c r="Z996" i="8"/>
  <c r="Z971" i="8"/>
  <c r="Z924" i="8"/>
  <c r="Z964" i="8"/>
  <c r="Z963" i="8"/>
  <c r="Z936" i="8"/>
  <c r="Z886" i="8"/>
  <c r="Z944" i="8"/>
  <c r="Z942" i="8"/>
  <c r="Z926" i="8"/>
  <c r="Z962" i="8"/>
  <c r="Z903" i="8"/>
  <c r="Z887" i="8"/>
  <c r="Z852" i="8"/>
  <c r="Z893" i="8"/>
  <c r="Z958" i="8"/>
  <c r="Z837" i="8"/>
  <c r="Z882" i="8"/>
  <c r="Z822" i="8"/>
  <c r="Z821" i="8"/>
  <c r="Z817" i="8"/>
  <c r="Z793" i="8"/>
  <c r="Z757" i="8"/>
  <c r="Z794" i="8"/>
  <c r="Z741" i="8"/>
  <c r="Z759" i="8"/>
  <c r="Z742" i="8"/>
  <c r="Z699" i="8"/>
  <c r="Z806" i="8"/>
  <c r="Z730" i="8"/>
  <c r="Z684" i="8"/>
  <c r="Z644" i="8"/>
  <c r="Z803" i="8"/>
  <c r="Z768" i="8"/>
  <c r="Z697" i="8"/>
  <c r="Z674" i="8"/>
  <c r="Z610" i="8"/>
  <c r="Z574" i="8"/>
  <c r="Z663" i="8"/>
  <c r="Z685" i="8"/>
  <c r="Z720" i="8"/>
  <c r="Z622" i="8"/>
  <c r="Z649" i="8"/>
  <c r="Z599" i="8"/>
  <c r="Z597" i="8"/>
  <c r="Z639" i="8"/>
  <c r="Z587" i="8"/>
  <c r="Z540" i="8"/>
  <c r="Z577" i="8"/>
  <c r="Z543" i="8"/>
  <c r="Z504" i="8"/>
  <c r="Z468" i="8"/>
  <c r="Z428" i="8"/>
  <c r="Z522" i="8"/>
  <c r="Z539" i="8"/>
  <c r="Z567" i="8"/>
  <c r="Z546" i="8"/>
  <c r="Z491" i="8"/>
  <c r="Z489" i="8"/>
  <c r="Z409" i="8"/>
  <c r="Z359" i="8"/>
  <c r="Z247" i="8"/>
  <c r="Z429" i="8"/>
  <c r="Z380" i="8"/>
  <c r="Z344" i="8"/>
  <c r="Z308" i="8"/>
  <c r="Z268" i="8"/>
  <c r="Z457" i="8"/>
  <c r="Z434" i="8"/>
  <c r="Z395" i="8"/>
  <c r="Z461" i="8"/>
  <c r="Z423" i="8"/>
  <c r="Z394" i="8"/>
  <c r="Z275" i="8"/>
  <c r="Z321" i="8"/>
  <c r="Z257" i="8"/>
  <c r="Z215" i="8"/>
  <c r="Z295" i="8"/>
  <c r="Z184" i="8"/>
  <c r="Z142" i="8"/>
  <c r="Z126" i="8"/>
  <c r="Z341" i="8"/>
  <c r="Z277" i="8"/>
  <c r="Z378" i="8"/>
  <c r="Z298" i="8"/>
  <c r="Z319" i="8"/>
  <c r="Z318" i="8"/>
  <c r="Z254" i="8"/>
  <c r="Z243" i="8"/>
  <c r="Z170" i="8"/>
  <c r="Z109" i="8"/>
  <c r="Z221" i="8"/>
  <c r="Z61" i="8"/>
  <c r="Z228" i="8"/>
  <c r="Z151" i="8"/>
  <c r="Z82" i="8"/>
  <c r="Z261" i="8"/>
  <c r="Z240" i="8"/>
  <c r="Z155" i="8"/>
  <c r="Z183" i="8"/>
  <c r="Z208" i="8"/>
  <c r="Z147" i="8"/>
  <c r="Z171" i="8"/>
  <c r="Z9" i="8"/>
  <c r="Z83" i="8"/>
  <c r="Z985" i="8"/>
  <c r="Z984" i="8"/>
  <c r="Z966" i="8"/>
  <c r="Z989" i="8"/>
  <c r="Z953" i="8"/>
  <c r="Z949" i="8"/>
  <c r="Z920" i="8"/>
  <c r="Z878" i="8"/>
  <c r="Z931" i="8"/>
  <c r="Z930" i="8"/>
  <c r="Z914" i="8"/>
  <c r="Z959" i="8"/>
  <c r="Z899" i="8"/>
  <c r="Z885" i="8"/>
  <c r="Z957" i="8"/>
  <c r="Z884" i="8"/>
  <c r="Z950" i="8"/>
  <c r="Z861" i="8"/>
  <c r="Z860" i="8"/>
  <c r="Z844" i="8"/>
  <c r="Z810" i="8"/>
  <c r="Z814" i="8"/>
  <c r="Z789" i="8"/>
  <c r="Z753" i="8"/>
  <c r="Z770" i="8"/>
  <c r="Z737" i="8"/>
  <c r="Z758" i="8"/>
  <c r="Z728" i="8"/>
  <c r="Z695" i="8"/>
  <c r="Z783" i="8"/>
  <c r="Z716" i="8"/>
  <c r="Z676" i="8"/>
  <c r="Z640" i="8"/>
  <c r="Z755" i="8"/>
  <c r="Z762" i="8"/>
  <c r="Z693" i="8"/>
  <c r="Z673" i="8"/>
  <c r="Z606" i="8"/>
  <c r="Z566" i="8"/>
  <c r="Z647" i="8"/>
  <c r="Z682" i="8"/>
  <c r="Z717" i="8"/>
  <c r="Z621" i="8"/>
  <c r="Z662" i="8"/>
  <c r="Z596" i="8"/>
  <c r="Z619" i="8"/>
  <c r="Z600" i="8"/>
  <c r="Z584" i="8"/>
  <c r="Z536" i="8"/>
  <c r="Z576" i="8"/>
  <c r="Z534" i="8"/>
  <c r="Z500" i="8"/>
  <c r="Z460" i="8"/>
  <c r="Z424" i="8"/>
  <c r="Z521" i="8"/>
  <c r="Z526" i="8"/>
  <c r="Z565" i="8"/>
  <c r="Z538" i="8"/>
  <c r="Z487" i="8"/>
  <c r="Z443" i="8"/>
  <c r="Z391" i="8"/>
  <c r="Z355" i="8"/>
  <c r="Z241" i="8"/>
  <c r="Z415" i="8"/>
  <c r="Z376" i="8"/>
  <c r="Z340" i="8"/>
  <c r="Z300" i="8"/>
  <c r="Z264" i="8"/>
  <c r="Z397" i="8"/>
  <c r="Z433" i="8"/>
  <c r="Z393" i="8"/>
  <c r="Z458" i="8"/>
  <c r="Z422" i="8"/>
  <c r="Z382" i="8"/>
  <c r="Z259" i="8"/>
  <c r="Z306" i="8"/>
  <c r="Z245" i="8"/>
  <c r="Z211" i="8"/>
  <c r="Z279" i="8"/>
  <c r="Z180" i="8"/>
  <c r="Z140" i="8"/>
  <c r="Z124" i="8"/>
  <c r="Z326" i="8"/>
  <c r="Z381" i="8"/>
  <c r="Z361" i="8"/>
  <c r="Z297" i="8"/>
  <c r="Z303" i="8"/>
  <c r="Z317" i="8"/>
  <c r="Z253" i="8"/>
  <c r="Z236" i="8"/>
  <c r="Z169" i="8"/>
  <c r="Z107" i="8"/>
  <c r="Z206" i="8"/>
  <c r="Z48" i="8"/>
  <c r="Z205" i="8"/>
  <c r="Z145" i="8"/>
  <c r="Z78" i="8"/>
  <c r="Z250" i="8"/>
  <c r="Z225" i="8"/>
  <c r="Z266" i="8"/>
  <c r="Z167" i="8"/>
  <c r="Z198" i="8"/>
  <c r="Z265" i="8"/>
  <c r="Z162" i="8"/>
  <c r="Z20" i="8"/>
  <c r="Z25" i="8"/>
  <c r="Z990" i="8"/>
  <c r="Z1003" i="8"/>
  <c r="Z956" i="8"/>
  <c r="Z997" i="8"/>
  <c r="Z929" i="8"/>
  <c r="Z908" i="8"/>
  <c r="Z889" i="8"/>
  <c r="Z846" i="8"/>
  <c r="Z972" i="8"/>
  <c r="Z867" i="8"/>
  <c r="Z960" i="8"/>
  <c r="Z895" i="8"/>
  <c r="Z954" i="8"/>
  <c r="Z946" i="8"/>
  <c r="Z865" i="8"/>
  <c r="Z866" i="8"/>
  <c r="Z834" i="8"/>
  <c r="Z832" i="8"/>
  <c r="Z827" i="8"/>
  <c r="Z815" i="8"/>
  <c r="Z796" i="8"/>
  <c r="Z820" i="8"/>
  <c r="Z773" i="8"/>
  <c r="Z864" i="8"/>
  <c r="Z779" i="8"/>
  <c r="Z725" i="8"/>
  <c r="Z778" i="8"/>
  <c r="Z719" i="8"/>
  <c r="Z679" i="8"/>
  <c r="Z747" i="8"/>
  <c r="Z700" i="8"/>
  <c r="Z664" i="8"/>
  <c r="Z628" i="8"/>
  <c r="Z735" i="8"/>
  <c r="Z738" i="8"/>
  <c r="Z643" i="8"/>
  <c r="Z641" i="8"/>
  <c r="Z590" i="8"/>
  <c r="Z554" i="8"/>
  <c r="Z701" i="8"/>
  <c r="Z705" i="8"/>
  <c r="Z669" i="8"/>
  <c r="Z650" i="8"/>
  <c r="Z616" i="8"/>
  <c r="Z611" i="8"/>
  <c r="Z604" i="8"/>
  <c r="Z623" i="8"/>
  <c r="Z571" i="8"/>
  <c r="Z524" i="8"/>
  <c r="Z559" i="8"/>
  <c r="Z564" i="8"/>
  <c r="Z484" i="8"/>
  <c r="Z448" i="8"/>
  <c r="Z412" i="8"/>
  <c r="Z509" i="8"/>
  <c r="Z552" i="8"/>
  <c r="Z514" i="8"/>
  <c r="Z507" i="8"/>
  <c r="Z471" i="8"/>
  <c r="Z427" i="8"/>
  <c r="Z379" i="8"/>
  <c r="Z506" i="8"/>
  <c r="Z447" i="8"/>
  <c r="Z398" i="8"/>
  <c r="Z360" i="8"/>
  <c r="Z324" i="8"/>
  <c r="Z288" i="8"/>
  <c r="Z252" i="8"/>
  <c r="Z473" i="8"/>
  <c r="Z417" i="8"/>
  <c r="Z502" i="8"/>
  <c r="Z453" i="8"/>
  <c r="Z406" i="8"/>
  <c r="Z339" i="8"/>
  <c r="Z362" i="8"/>
  <c r="Z289" i="8"/>
  <c r="Z231" i="8"/>
  <c r="Z357" i="8"/>
  <c r="Z200" i="8"/>
  <c r="Z168" i="8"/>
  <c r="Z134" i="8"/>
  <c r="Z386" i="8"/>
  <c r="Z309" i="8"/>
  <c r="Z331" i="8"/>
  <c r="Z330" i="8"/>
  <c r="Z390" i="8"/>
  <c r="Z370" i="8"/>
  <c r="Z286" i="8"/>
  <c r="Z230" i="8"/>
  <c r="Z202" i="8"/>
  <c r="Z117" i="8"/>
  <c r="Z101" i="8"/>
  <c r="Z164" i="8"/>
  <c r="Z29" i="8"/>
  <c r="Z174" i="8"/>
  <c r="Z133" i="8"/>
  <c r="Z53" i="8"/>
  <c r="Z195" i="8"/>
  <c r="Z193" i="8"/>
  <c r="Z237" i="8"/>
  <c r="Z262" i="8"/>
  <c r="Z181" i="8"/>
  <c r="Z224" i="8"/>
  <c r="Z45" i="8"/>
  <c r="Z114" i="8"/>
  <c r="Z982" i="8"/>
  <c r="Z999" i="8"/>
  <c r="Z948" i="8"/>
  <c r="Z992" i="8"/>
  <c r="Z921" i="8"/>
  <c r="Z900" i="8"/>
  <c r="Z938" i="8"/>
  <c r="Z838" i="8"/>
  <c r="Z941" i="8"/>
  <c r="Z859" i="8"/>
  <c r="Z918" i="8"/>
  <c r="Z981" i="8"/>
  <c r="Z947" i="8"/>
  <c r="Z855" i="8"/>
  <c r="Z853" i="8"/>
  <c r="Z850" i="8"/>
  <c r="Z826" i="8"/>
  <c r="Z824" i="8"/>
  <c r="Z819" i="8"/>
  <c r="Z857" i="8"/>
  <c r="Z788" i="8"/>
  <c r="Z805" i="8"/>
  <c r="Z769" i="8"/>
  <c r="Z811" i="8"/>
  <c r="Z776" i="8"/>
  <c r="Z721" i="8"/>
  <c r="Z772" i="8"/>
  <c r="Z711" i="8"/>
  <c r="Z795" i="8"/>
  <c r="Z746" i="8"/>
  <c r="Z696" i="8"/>
  <c r="Z660" i="8"/>
  <c r="Z624" i="8"/>
  <c r="Z734" i="8"/>
  <c r="Z756" i="8"/>
  <c r="Z627" i="8"/>
  <c r="Z626" i="8"/>
  <c r="Z586" i="8"/>
  <c r="Z550" i="8"/>
  <c r="Z678" i="8"/>
  <c r="Z689" i="8"/>
  <c r="Z653" i="8"/>
  <c r="Z633" i="8"/>
  <c r="Z593" i="8"/>
  <c r="Z608" i="8"/>
  <c r="Z603" i="8"/>
  <c r="Z588" i="8"/>
  <c r="Z557" i="8"/>
  <c r="Z516" i="8"/>
  <c r="Z545" i="8"/>
  <c r="Z523" i="8"/>
  <c r="Z480" i="8"/>
  <c r="Z444" i="8"/>
  <c r="Z408" i="8"/>
  <c r="Z579" i="8"/>
  <c r="Z515" i="8"/>
  <c r="Z513" i="8"/>
  <c r="Z503" i="8"/>
  <c r="Z467" i="8"/>
  <c r="Z426" i="8"/>
  <c r="Z375" i="8"/>
  <c r="Z501" i="8"/>
  <c r="Z445" i="8"/>
  <c r="Z392" i="8"/>
  <c r="Z356" i="8"/>
  <c r="Z320" i="8"/>
  <c r="Z284" i="8"/>
  <c r="Z248" i="8"/>
  <c r="Z451" i="8"/>
  <c r="Z403" i="8"/>
  <c r="Z497" i="8"/>
  <c r="Z439" i="8"/>
  <c r="Z405" i="8"/>
  <c r="Z323" i="8"/>
  <c r="Z338" i="8"/>
  <c r="Z274" i="8"/>
  <c r="Z227" i="8"/>
  <c r="Z343" i="8"/>
  <c r="Z196" i="8"/>
  <c r="Z149" i="8"/>
  <c r="Z132" i="8"/>
  <c r="Z369" i="8"/>
  <c r="Z294" i="8"/>
  <c r="Z315" i="8"/>
  <c r="Z329" i="8"/>
  <c r="Z373" i="8"/>
  <c r="Z353" i="8"/>
  <c r="Z285" i="8"/>
  <c r="Z226" i="8"/>
  <c r="Z201" i="8"/>
  <c r="Z115" i="8"/>
  <c r="Z99" i="8"/>
  <c r="Z156" i="8"/>
  <c r="Z23" i="8"/>
  <c r="Z173" i="8"/>
  <c r="Z129" i="8"/>
  <c r="Z51" i="8"/>
  <c r="Z179" i="8"/>
  <c r="Z178" i="8"/>
  <c r="Z232" i="8"/>
  <c r="Z246" i="8"/>
  <c r="Z166" i="8"/>
  <c r="Z207" i="8"/>
  <c r="Z977" i="8"/>
  <c r="Z970" i="8"/>
  <c r="Z945" i="8"/>
  <c r="Z905" i="8"/>
  <c r="Z923" i="8"/>
  <c r="Z973" i="8"/>
  <c r="Z894" i="8"/>
  <c r="Z912" i="8"/>
  <c r="Z879" i="8"/>
  <c r="Z845" i="8"/>
  <c r="Z804" i="8"/>
  <c r="Z785" i="8"/>
  <c r="Z791" i="8"/>
  <c r="Z833" i="8"/>
  <c r="Z691" i="8"/>
  <c r="Z708" i="8"/>
  <c r="Z636" i="8"/>
  <c r="Z740" i="8"/>
  <c r="Z658" i="8"/>
  <c r="Z562" i="8"/>
  <c r="Z667" i="8"/>
  <c r="Z617" i="8"/>
  <c r="Z645" i="8"/>
  <c r="Z595" i="8"/>
  <c r="Z532" i="8"/>
  <c r="Z533" i="8"/>
  <c r="Z456" i="8"/>
  <c r="Z542" i="8"/>
  <c r="Z551" i="8"/>
  <c r="Z479" i="8"/>
  <c r="Z387" i="8"/>
  <c r="Z486" i="8"/>
  <c r="Z372" i="8"/>
  <c r="Z296" i="8"/>
  <c r="Z505" i="8"/>
  <c r="Z490" i="8"/>
  <c r="Z421" i="8"/>
  <c r="Z210" i="8"/>
  <c r="Z239" i="8"/>
  <c r="Z263" i="8"/>
  <c r="Z138" i="8"/>
  <c r="Z325" i="8"/>
  <c r="Z346" i="8"/>
  <c r="Z287" i="8"/>
  <c r="Z238" i="8"/>
  <c r="Z159" i="8"/>
  <c r="Z191" i="8"/>
  <c r="Z190" i="8"/>
  <c r="Z74" i="8"/>
  <c r="Z209" i="8"/>
  <c r="Z160" i="8"/>
  <c r="Z251" i="8"/>
  <c r="Z1006" i="8"/>
  <c r="Z965" i="8"/>
  <c r="Z937" i="8"/>
  <c r="Z897" i="8"/>
  <c r="Z911" i="8"/>
  <c r="Z967" i="8"/>
  <c r="Z978" i="8"/>
  <c r="Z876" i="8"/>
  <c r="Z848" i="8"/>
  <c r="Z835" i="8"/>
  <c r="Z800" i="8"/>
  <c r="Z777" i="8"/>
  <c r="Z782" i="8"/>
  <c r="Z802" i="8"/>
  <c r="Z687" i="8"/>
  <c r="Z704" i="8"/>
  <c r="Z632" i="8"/>
  <c r="Z739" i="8"/>
  <c r="Z642" i="8"/>
  <c r="Z558" i="8"/>
  <c r="Z710" i="8"/>
  <c r="Z613" i="8"/>
  <c r="Z634" i="8"/>
  <c r="Z583" i="8"/>
  <c r="Z528" i="8"/>
  <c r="Z517" i="8"/>
  <c r="Z452" i="8"/>
  <c r="Z527" i="8"/>
  <c r="Z530" i="8"/>
  <c r="Z475" i="8"/>
  <c r="Z383" i="8"/>
  <c r="Z481" i="8"/>
  <c r="Z364" i="8"/>
  <c r="Z292" i="8"/>
  <c r="Z478" i="8"/>
  <c r="Z485" i="8"/>
  <c r="Z407" i="8"/>
  <c r="Z377" i="8"/>
  <c r="Z235" i="8"/>
  <c r="Z204" i="8"/>
  <c r="Z136" i="8"/>
  <c r="Z310" i="8"/>
  <c r="Z345" i="8"/>
  <c r="Z385" i="8"/>
  <c r="Z234" i="8"/>
  <c r="Z119" i="8"/>
  <c r="Z175" i="8"/>
  <c r="Z189" i="8"/>
  <c r="Z58" i="8"/>
  <c r="Z194" i="8"/>
  <c r="Z152" i="8"/>
  <c r="Z229" i="8"/>
  <c r="Z116" i="8"/>
  <c r="Z974" i="8"/>
  <c r="Z940" i="8"/>
  <c r="Z913" i="8"/>
  <c r="Z902" i="8"/>
  <c r="Z934" i="8"/>
  <c r="Z907" i="8"/>
  <c r="Z896" i="8"/>
  <c r="Z849" i="8"/>
  <c r="Z818" i="8"/>
  <c r="Z927" i="8"/>
  <c r="Z784" i="8"/>
  <c r="Z765" i="8"/>
  <c r="Z760" i="8"/>
  <c r="Z744" i="8"/>
  <c r="Z767" i="8"/>
  <c r="Z692" i="8"/>
  <c r="Z620" i="8"/>
  <c r="Z723" i="8"/>
  <c r="Z625" i="8"/>
  <c r="Z706" i="8"/>
  <c r="Z671" i="8"/>
  <c r="Z666" i="8"/>
  <c r="Z630" i="8"/>
  <c r="Z612" i="8"/>
  <c r="Z609" i="8"/>
  <c r="Z512" i="8"/>
  <c r="Z440" i="8"/>
  <c r="Z549" i="8"/>
  <c r="Z569" i="8"/>
  <c r="Z463" i="8"/>
  <c r="Z371" i="8"/>
  <c r="Z431" i="8"/>
  <c r="Z352" i="8"/>
  <c r="Z280" i="8"/>
  <c r="Z449" i="8"/>
  <c r="Z470" i="8"/>
  <c r="Z482" i="8"/>
  <c r="Z337" i="8"/>
  <c r="Z223" i="8"/>
  <c r="Z192" i="8"/>
  <c r="Z130" i="8"/>
  <c r="Z293" i="8"/>
  <c r="Z314" i="8"/>
  <c r="Z334" i="8"/>
  <c r="Z222" i="8"/>
  <c r="Z113" i="8"/>
  <c r="Z148" i="8"/>
  <c r="Z161" i="8"/>
  <c r="Z46" i="8"/>
  <c r="Z177" i="8"/>
  <c r="Z220" i="8"/>
  <c r="Z203" i="8"/>
  <c r="Z76" i="8"/>
  <c r="AA76" i="8" s="1"/>
  <c r="AB76" i="8" s="1"/>
  <c r="AC76" i="8" s="1"/>
  <c r="Z1000" i="8"/>
  <c r="Z932" i="8"/>
  <c r="Z988" i="8"/>
  <c r="Z898" i="8"/>
  <c r="Z943" i="8"/>
  <c r="Z888" i="8"/>
  <c r="Z891" i="8"/>
  <c r="Z840" i="8"/>
  <c r="Z812" i="8"/>
  <c r="Z830" i="8"/>
  <c r="Z780" i="8"/>
  <c r="Z761" i="8"/>
  <c r="Z749" i="8"/>
  <c r="Z743" i="8"/>
  <c r="Z750" i="8"/>
  <c r="Z688" i="8"/>
  <c r="Z787" i="8"/>
  <c r="Z714" i="8"/>
  <c r="Z614" i="8"/>
  <c r="Z694" i="8"/>
  <c r="Z724" i="8"/>
  <c r="Z646" i="8"/>
  <c r="Z615" i="8"/>
  <c r="Z592" i="8"/>
  <c r="Z581" i="8"/>
  <c r="Z508" i="8"/>
  <c r="Z436" i="8"/>
  <c r="Z547" i="8"/>
  <c r="Z548" i="8"/>
  <c r="Z494" i="8"/>
  <c r="Z363" i="8"/>
  <c r="Z430" i="8"/>
  <c r="Z348" i="8"/>
  <c r="Z276" i="8"/>
  <c r="Z435" i="8"/>
  <c r="Z465" i="8"/>
  <c r="Z477" i="8"/>
  <c r="Z322" i="8"/>
  <c r="Z219" i="8"/>
  <c r="Z188" i="8"/>
  <c r="Z128" i="8"/>
  <c r="Z278" i="8"/>
  <c r="Z313" i="8"/>
  <c r="Z333" i="8"/>
  <c r="Z255" i="8"/>
  <c r="Z111" i="8"/>
  <c r="Z68" i="8"/>
  <c r="Z153" i="8"/>
  <c r="Z32" i="8"/>
  <c r="Z163" i="8"/>
  <c r="Z217" i="8"/>
  <c r="Z187" i="8"/>
  <c r="Z980" i="8"/>
  <c r="Z979" i="8"/>
  <c r="Z933" i="8"/>
  <c r="Z870" i="8"/>
  <c r="Z883" i="8"/>
  <c r="Z935" i="8"/>
  <c r="Z1002" i="8"/>
  <c r="Z881" i="8"/>
  <c r="Z842" i="8"/>
  <c r="Z831" i="8"/>
  <c r="Z808" i="8"/>
  <c r="Z847" i="8"/>
  <c r="Z733" i="8"/>
  <c r="Z727" i="8"/>
  <c r="Z766" i="8"/>
  <c r="Z672" i="8"/>
  <c r="Z751" i="8"/>
  <c r="Z690" i="8"/>
  <c r="Z598" i="8"/>
  <c r="Z631" i="8"/>
  <c r="Z702" i="8"/>
  <c r="Z651" i="8"/>
  <c r="Z635" i="8"/>
  <c r="Z573" i="8"/>
  <c r="Z575" i="8"/>
  <c r="Z492" i="8"/>
  <c r="Z420" i="8"/>
  <c r="Z525" i="8"/>
  <c r="Z535" i="8"/>
  <c r="Z442" i="8"/>
  <c r="Z351" i="8"/>
  <c r="Z414" i="8"/>
  <c r="Z332" i="8"/>
  <c r="Z260" i="8"/>
  <c r="Z419" i="8"/>
  <c r="Z455" i="8"/>
  <c r="Z365" i="8"/>
  <c r="Z305" i="8"/>
  <c r="Z389" i="8"/>
  <c r="Z176" i="8"/>
  <c r="Z122" i="8"/>
  <c r="Z366" i="8"/>
  <c r="Z282" i="8"/>
  <c r="Z302" i="8"/>
  <c r="Z218" i="8"/>
  <c r="Z105" i="8"/>
  <c r="Z41" i="8"/>
  <c r="Z141" i="8"/>
  <c r="Z216" i="8"/>
  <c r="Z249" i="8"/>
  <c r="Z197" i="8"/>
  <c r="Z154" i="8"/>
  <c r="Z65" i="8"/>
  <c r="Z961" i="8"/>
  <c r="Z1004" i="8"/>
  <c r="Z917" i="8"/>
  <c r="Z862" i="8"/>
  <c r="Z875" i="8"/>
  <c r="Z904" i="8"/>
  <c r="Z994" i="8"/>
  <c r="Z871" i="8"/>
  <c r="Z839" i="8"/>
  <c r="Z823" i="8"/>
  <c r="Z858" i="8"/>
  <c r="Z873" i="8"/>
  <c r="Z729" i="8"/>
  <c r="Z726" i="8"/>
  <c r="Z748" i="8"/>
  <c r="Z668" i="8"/>
  <c r="Z736" i="8"/>
  <c r="Z675" i="8"/>
  <c r="Z594" i="8"/>
  <c r="Z718" i="8"/>
  <c r="Z670" i="8"/>
  <c r="Z618" i="8"/>
  <c r="Z607" i="8"/>
  <c r="Z572" i="8"/>
  <c r="Z561" i="8"/>
  <c r="Z488" i="8"/>
  <c r="Z416" i="8"/>
  <c r="Z563" i="8"/>
  <c r="Z511" i="8"/>
  <c r="Z441" i="8"/>
  <c r="Z347" i="8"/>
  <c r="Z413" i="8"/>
  <c r="Z328" i="8"/>
  <c r="Z256" i="8"/>
  <c r="Z418" i="8"/>
  <c r="Z454" i="8"/>
  <c r="Z350" i="8"/>
  <c r="Z290" i="8"/>
  <c r="Z374" i="8"/>
  <c r="Z172" i="8"/>
  <c r="Z120" i="8"/>
  <c r="Z349" i="8"/>
  <c r="Z281" i="8"/>
  <c r="Z301" i="8"/>
  <c r="Z212" i="8"/>
  <c r="Z103" i="8"/>
  <c r="Z39" i="8"/>
  <c r="Z137" i="8"/>
  <c r="Z213" i="8"/>
  <c r="Z244" i="8"/>
  <c r="Z182" i="8"/>
  <c r="Z150" i="8"/>
  <c r="Z987" i="8"/>
  <c r="Z1005" i="8"/>
  <c r="Z986" i="8"/>
  <c r="Z955" i="8"/>
  <c r="Z851" i="8"/>
  <c r="Z939" i="8"/>
  <c r="Z868" i="8"/>
  <c r="Z890" i="8"/>
  <c r="Z816" i="8"/>
  <c r="Z836" i="8"/>
  <c r="Z801" i="8"/>
  <c r="Z807" i="8"/>
  <c r="Z828" i="8"/>
  <c r="Z707" i="8"/>
  <c r="Z732" i="8"/>
  <c r="Z656" i="8"/>
  <c r="Z764" i="8"/>
  <c r="Z722" i="8"/>
  <c r="Z582" i="8"/>
  <c r="Z677" i="8"/>
  <c r="Z638" i="8"/>
  <c r="Z655" i="8"/>
  <c r="Z601" i="8"/>
  <c r="Z555" i="8"/>
  <c r="Z541" i="8"/>
  <c r="Z476" i="8"/>
  <c r="Z404" i="8"/>
  <c r="Z510" i="8"/>
  <c r="Z499" i="8"/>
  <c r="Z425" i="8"/>
  <c r="Z469" i="8"/>
  <c r="Z388" i="8"/>
  <c r="Z316" i="8"/>
  <c r="Z498" i="8"/>
  <c r="Z402" i="8"/>
  <c r="Z438" i="8"/>
  <c r="Z307" i="8"/>
  <c r="Z273" i="8"/>
  <c r="Z327" i="8"/>
  <c r="Z146" i="8"/>
  <c r="Z354" i="8"/>
  <c r="Z299" i="8"/>
  <c r="Z358" i="8"/>
  <c r="Z270" i="8"/>
  <c r="Z186" i="8"/>
  <c r="Z97" i="8"/>
  <c r="Z271" i="8"/>
  <c r="Z125" i="8"/>
  <c r="Z158" i="8"/>
  <c r="Z214" i="8"/>
  <c r="Z165" i="8"/>
  <c r="Z42" i="8"/>
  <c r="Z1001" i="8"/>
  <c r="Z983" i="8"/>
  <c r="Z995" i="8"/>
  <c r="Z952" i="8"/>
  <c r="Z951" i="8"/>
  <c r="Z843" i="8"/>
  <c r="Z906" i="8"/>
  <c r="Z856" i="8"/>
  <c r="Z863" i="8"/>
  <c r="Z813" i="8"/>
  <c r="Z825" i="8"/>
  <c r="Z797" i="8"/>
  <c r="Z799" i="8"/>
  <c r="Z774" i="8"/>
  <c r="Z703" i="8"/>
  <c r="Z731" i="8"/>
  <c r="Z652" i="8"/>
  <c r="Z752" i="8"/>
  <c r="Z709" i="8"/>
  <c r="Z578" i="8"/>
  <c r="Z698" i="8"/>
  <c r="Z637" i="8"/>
  <c r="Z605" i="8"/>
  <c r="Z589" i="8"/>
  <c r="Z544" i="8"/>
  <c r="Z537" i="8"/>
  <c r="Z472" i="8"/>
  <c r="Z396" i="8"/>
  <c r="Z568" i="8"/>
  <c r="Z495" i="8"/>
  <c r="Z411" i="8"/>
  <c r="Z462" i="8"/>
  <c r="Z384" i="8"/>
  <c r="Z312" i="8"/>
  <c r="Z466" i="8"/>
  <c r="Z401" i="8"/>
  <c r="Z437" i="8"/>
  <c r="Z291" i="8"/>
  <c r="Z258" i="8"/>
  <c r="Z311" i="8"/>
  <c r="Z144" i="8"/>
  <c r="Z342" i="8"/>
  <c r="Z283" i="8"/>
  <c r="Z335" i="8"/>
  <c r="Z269" i="8"/>
  <c r="Z185" i="8"/>
  <c r="Z267" i="8"/>
  <c r="Z233" i="8"/>
  <c r="Z121" i="8"/>
  <c r="Z242" i="8"/>
  <c r="Z199" i="8"/>
  <c r="Z157" i="8"/>
  <c r="Z36" i="8"/>
  <c r="L22" i="7"/>
  <c r="Q30" i="3" s="1"/>
  <c r="Z31" i="4"/>
  <c r="L18" i="7"/>
  <c r="Q26" i="3" s="1"/>
  <c r="Z27" i="4"/>
  <c r="L19" i="7"/>
  <c r="Q27" i="3" s="1"/>
  <c r="Z28" i="4"/>
  <c r="L21" i="7"/>
  <c r="Q29" i="3" s="1"/>
  <c r="Z30" i="4"/>
  <c r="V107" i="8"/>
  <c r="V17" i="8"/>
  <c r="V14" i="8"/>
  <c r="AA14" i="8" s="1"/>
  <c r="V16" i="8"/>
  <c r="V15" i="8"/>
  <c r="V34" i="8"/>
  <c r="V88" i="8"/>
  <c r="V75" i="8"/>
  <c r="V119" i="8"/>
  <c r="V63" i="8"/>
  <c r="V40" i="8"/>
  <c r="V96" i="8"/>
  <c r="V46" i="8"/>
  <c r="V56" i="8"/>
  <c r="V92" i="8"/>
  <c r="V21" i="8"/>
  <c r="V122" i="8"/>
  <c r="V142" i="8"/>
  <c r="V79" i="8"/>
  <c r="V43" i="8"/>
  <c r="V39" i="8"/>
  <c r="V84" i="8"/>
  <c r="V81" i="8"/>
  <c r="V130" i="8"/>
  <c r="V51" i="8"/>
  <c r="V26" i="8"/>
  <c r="V27" i="8"/>
  <c r="V997" i="8"/>
  <c r="V970" i="8"/>
  <c r="V975" i="8"/>
  <c r="V936" i="8"/>
  <c r="V998" i="8"/>
  <c r="V971" i="8"/>
  <c r="V992" i="8"/>
  <c r="V956" i="8"/>
  <c r="V1000" i="8"/>
  <c r="V874" i="8"/>
  <c r="V948" i="8"/>
  <c r="V999" i="8"/>
  <c r="V914" i="8"/>
  <c r="V902" i="8"/>
  <c r="V963" i="8"/>
  <c r="V885" i="8"/>
  <c r="V844" i="8"/>
  <c r="V911" i="8"/>
  <c r="V853" i="8"/>
  <c r="V822" i="8"/>
  <c r="V836" i="8"/>
  <c r="V826" i="8"/>
  <c r="V865" i="8"/>
  <c r="V794" i="8"/>
  <c r="V845" i="8"/>
  <c r="V783" i="8"/>
  <c r="V751" i="8"/>
  <c r="V761" i="8"/>
  <c r="V723" i="8"/>
  <c r="V832" i="8"/>
  <c r="V768" i="8"/>
  <c r="V724" i="8"/>
  <c r="V689" i="8"/>
  <c r="V749" i="8"/>
  <c r="V710" i="8"/>
  <c r="V678" i="8"/>
  <c r="V646" i="8"/>
  <c r="V808" i="8"/>
  <c r="V732" i="8"/>
  <c r="V764" i="8"/>
  <c r="V676" i="8"/>
  <c r="V730" i="8"/>
  <c r="V604" i="8"/>
  <c r="V572" i="8"/>
  <c r="V700" i="8"/>
  <c r="V632" i="8"/>
  <c r="V680" i="8"/>
  <c r="V719" i="8"/>
  <c r="V696" i="8"/>
  <c r="V656" i="8"/>
  <c r="V620" i="8"/>
  <c r="V605" i="8"/>
  <c r="V607" i="8"/>
  <c r="V611" i="8"/>
  <c r="V579" i="8"/>
  <c r="V538" i="8"/>
  <c r="V602" i="8"/>
  <c r="V557" i="8"/>
  <c r="V550" i="8"/>
  <c r="V494" i="8"/>
  <c r="V462" i="8"/>
  <c r="V430" i="8"/>
  <c r="V398" i="8"/>
  <c r="V528" i="8"/>
  <c r="V527" i="8"/>
  <c r="V570" i="8"/>
  <c r="V501" i="8"/>
  <c r="V469" i="8"/>
  <c r="V433" i="8"/>
  <c r="V389" i="8"/>
  <c r="V357" i="8"/>
  <c r="V243" i="8"/>
  <c r="V437" i="8"/>
  <c r="V390" i="8"/>
  <c r="V358" i="8"/>
  <c r="V326" i="8"/>
  <c r="V294" i="8"/>
  <c r="V262" i="8"/>
  <c r="V495" i="8"/>
  <c r="V425" i="8"/>
  <c r="V475" i="8"/>
  <c r="V435" i="8"/>
  <c r="V499" i="8"/>
  <c r="V347" i="8"/>
  <c r="V287" i="8"/>
  <c r="V359" i="8"/>
  <c r="V249" i="8"/>
  <c r="V207" i="8"/>
  <c r="V312" i="8"/>
  <c r="V248" i="8"/>
  <c r="V178" i="8"/>
  <c r="V141" i="8"/>
  <c r="V125" i="8"/>
  <c r="V317" i="8"/>
  <c r="V316" i="8"/>
  <c r="V337" i="8"/>
  <c r="V336" i="8"/>
  <c r="V367" i="8"/>
  <c r="V246" i="8"/>
  <c r="V226" i="8"/>
  <c r="V112" i="8"/>
  <c r="V272" i="8"/>
  <c r="V192" i="8"/>
  <c r="V45" i="8"/>
  <c r="V181" i="8"/>
  <c r="V124" i="8"/>
  <c r="V57" i="8"/>
  <c r="V230" i="8"/>
  <c r="V154" i="8"/>
  <c r="V159" i="8"/>
  <c r="V168" i="8"/>
  <c r="V209" i="8"/>
  <c r="V244" i="8"/>
  <c r="V167" i="8"/>
  <c r="V978" i="8"/>
  <c r="V974" i="8"/>
  <c r="V920" i="8"/>
  <c r="V949" i="8"/>
  <c r="V912" i="8"/>
  <c r="V993" i="8"/>
  <c r="V901" i="8"/>
  <c r="V882" i="8"/>
  <c r="V929" i="8"/>
  <c r="V959" i="8"/>
  <c r="V879" i="8"/>
  <c r="V919" i="8"/>
  <c r="V932" i="8"/>
  <c r="V860" i="8"/>
  <c r="V913" i="8"/>
  <c r="V951" i="8"/>
  <c r="V852" i="8"/>
  <c r="V811" i="8"/>
  <c r="V868" i="8"/>
  <c r="V806" i="8"/>
  <c r="V840" i="8"/>
  <c r="V787" i="8"/>
  <c r="V877" i="8"/>
  <c r="V747" i="8"/>
  <c r="V797" i="8"/>
  <c r="V793" i="8"/>
  <c r="V740" i="8"/>
  <c r="V697" i="8"/>
  <c r="V754" i="8"/>
  <c r="V706" i="8"/>
  <c r="V670" i="8"/>
  <c r="V634" i="8"/>
  <c r="V785" i="8"/>
  <c r="V741" i="8"/>
  <c r="V688" i="8"/>
  <c r="V623" i="8"/>
  <c r="V600" i="8"/>
  <c r="V564" i="8"/>
  <c r="V675" i="8"/>
  <c r="V669" i="8"/>
  <c r="V707" i="8"/>
  <c r="V726" i="8"/>
  <c r="V652" i="8"/>
  <c r="V613" i="8"/>
  <c r="V587" i="8"/>
  <c r="V577" i="8"/>
  <c r="V585" i="8"/>
  <c r="V553" i="8"/>
  <c r="V514" i="8"/>
  <c r="V562" i="8"/>
  <c r="V535" i="8"/>
  <c r="V486" i="8"/>
  <c r="V450" i="8"/>
  <c r="V414" i="8"/>
  <c r="V575" i="8"/>
  <c r="V517" i="8"/>
  <c r="V521" i="8"/>
  <c r="V497" i="8"/>
  <c r="V488" i="8"/>
  <c r="V417" i="8"/>
  <c r="V373" i="8"/>
  <c r="V468" i="8"/>
  <c r="V448" i="8"/>
  <c r="V400" i="8"/>
  <c r="V354" i="8"/>
  <c r="V318" i="8"/>
  <c r="V282" i="8"/>
  <c r="V492" i="8"/>
  <c r="V441" i="8"/>
  <c r="V507" i="8"/>
  <c r="V440" i="8"/>
  <c r="V476" i="8"/>
  <c r="V335" i="8"/>
  <c r="V260" i="8"/>
  <c r="V313" i="8"/>
  <c r="V221" i="8"/>
  <c r="V328" i="8"/>
  <c r="V259" i="8"/>
  <c r="V174" i="8"/>
  <c r="V137" i="8"/>
  <c r="V383" i="8"/>
  <c r="V360" i="8"/>
  <c r="V279" i="8"/>
  <c r="V355" i="8"/>
  <c r="V283" i="8"/>
  <c r="V240" i="8"/>
  <c r="V177" i="8"/>
  <c r="V106" i="8"/>
  <c r="V238" i="8"/>
  <c r="V152" i="8"/>
  <c r="V220" i="8"/>
  <c r="V128" i="8"/>
  <c r="V52" i="8"/>
  <c r="V210" i="8"/>
  <c r="V252" i="8"/>
  <c r="V200" i="8"/>
  <c r="V234" i="8"/>
  <c r="V146" i="8"/>
  <c r="V172" i="8"/>
  <c r="V973" i="8"/>
  <c r="V1006" i="8"/>
  <c r="V944" i="8"/>
  <c r="V957" i="8"/>
  <c r="V904" i="8"/>
  <c r="V958" i="8"/>
  <c r="V918" i="8"/>
  <c r="V842" i="8"/>
  <c r="V938" i="8"/>
  <c r="V907" i="8"/>
  <c r="V922" i="8"/>
  <c r="V979" i="8"/>
  <c r="V843" i="8"/>
  <c r="V854" i="8"/>
  <c r="V851" i="8"/>
  <c r="V848" i="8"/>
  <c r="V894" i="8"/>
  <c r="V809" i="8"/>
  <c r="V821" i="8"/>
  <c r="V775" i="8"/>
  <c r="V816" i="8"/>
  <c r="V731" i="8"/>
  <c r="V824" i="8"/>
  <c r="V781" i="8"/>
  <c r="V701" i="8"/>
  <c r="V744" i="8"/>
  <c r="V698" i="8"/>
  <c r="V658" i="8"/>
  <c r="V618" i="8"/>
  <c r="V776" i="8"/>
  <c r="V711" i="8"/>
  <c r="V628" i="8"/>
  <c r="V596" i="8"/>
  <c r="V556" i="8"/>
  <c r="V648" i="8"/>
  <c r="V679" i="8"/>
  <c r="V683" i="8"/>
  <c r="V615" i="8"/>
  <c r="V631" i="8"/>
  <c r="V582" i="8"/>
  <c r="V566" i="8"/>
  <c r="V590" i="8"/>
  <c r="V530" i="8"/>
  <c r="V578" i="8"/>
  <c r="V525" i="8"/>
  <c r="V490" i="8"/>
  <c r="V446" i="8"/>
  <c r="V406" i="8"/>
  <c r="V523" i="8"/>
  <c r="V508" i="8"/>
  <c r="V515" i="8"/>
  <c r="V473" i="8"/>
  <c r="V423" i="8"/>
  <c r="V369" i="8"/>
  <c r="V459" i="8"/>
  <c r="V427" i="8"/>
  <c r="V374" i="8"/>
  <c r="V334" i="8"/>
  <c r="V290" i="8"/>
  <c r="V250" i="8"/>
  <c r="V436" i="8"/>
  <c r="V496" i="8"/>
  <c r="V419" i="8"/>
  <c r="V395" i="8"/>
  <c r="V292" i="8"/>
  <c r="V345" i="8"/>
  <c r="V225" i="8"/>
  <c r="V323" i="8"/>
  <c r="V202" i="8"/>
  <c r="V151" i="8"/>
  <c r="V129" i="8"/>
  <c r="V301" i="8"/>
  <c r="V295" i="8"/>
  <c r="V384" i="8"/>
  <c r="V364" i="8"/>
  <c r="V232" i="8"/>
  <c r="V118" i="8"/>
  <c r="V98" i="8"/>
  <c r="V176" i="8"/>
  <c r="V247" i="8"/>
  <c r="V132" i="8"/>
  <c r="V47" i="8"/>
  <c r="V191" i="8"/>
  <c r="V185" i="8"/>
  <c r="V164" i="8"/>
  <c r="V173" i="8"/>
  <c r="V188" i="8"/>
  <c r="V1004" i="8"/>
  <c r="V984" i="8"/>
  <c r="V995" i="8"/>
  <c r="V917" i="8"/>
  <c r="V987" i="8"/>
  <c r="V924" i="8"/>
  <c r="V889" i="8"/>
  <c r="V916" i="8"/>
  <c r="V946" i="8"/>
  <c r="V855" i="8"/>
  <c r="V934" i="8"/>
  <c r="V954" i="8"/>
  <c r="V841" i="8"/>
  <c r="V869" i="8"/>
  <c r="V833" i="8"/>
  <c r="V831" i="8"/>
  <c r="V819" i="8"/>
  <c r="V786" i="8"/>
  <c r="V799" i="8"/>
  <c r="V759" i="8"/>
  <c r="V756" i="8"/>
  <c r="V766" i="8"/>
  <c r="V788" i="8"/>
  <c r="V717" i="8"/>
  <c r="V757" i="8"/>
  <c r="V722" i="8"/>
  <c r="V682" i="8"/>
  <c r="V638" i="8"/>
  <c r="V748" i="8"/>
  <c r="V770" i="8"/>
  <c r="V660" i="8"/>
  <c r="V633" i="8"/>
  <c r="V580" i="8"/>
  <c r="V692" i="8"/>
  <c r="V712" i="8"/>
  <c r="V704" i="8"/>
  <c r="V677" i="8"/>
  <c r="V603" i="8"/>
  <c r="V651" i="8"/>
  <c r="V614" i="8"/>
  <c r="V597" i="8"/>
  <c r="V558" i="8"/>
  <c r="V609" i="8"/>
  <c r="V547" i="8"/>
  <c r="V510" i="8"/>
  <c r="V470" i="8"/>
  <c r="V426" i="8"/>
  <c r="V529" i="8"/>
  <c r="V533" i="8"/>
  <c r="V540" i="8"/>
  <c r="V489" i="8"/>
  <c r="V449" i="8"/>
  <c r="V393" i="8"/>
  <c r="V349" i="8"/>
  <c r="V461" i="8"/>
  <c r="V405" i="8"/>
  <c r="V350" i="8"/>
  <c r="V310" i="8"/>
  <c r="V270" i="8"/>
  <c r="V472" i="8"/>
  <c r="V409" i="8"/>
  <c r="V451" i="8"/>
  <c r="V392" i="8"/>
  <c r="V324" i="8"/>
  <c r="V242" i="8"/>
  <c r="V265" i="8"/>
  <c r="V371" i="8"/>
  <c r="V280" i="8"/>
  <c r="V186" i="8"/>
  <c r="V139" i="8"/>
  <c r="V380" i="8"/>
  <c r="V332" i="8"/>
  <c r="V321" i="8"/>
  <c r="V315" i="8"/>
  <c r="V293" i="8"/>
  <c r="V235" i="8"/>
  <c r="V108" i="8"/>
  <c r="V219" i="8"/>
  <c r="V54" i="8"/>
  <c r="V157" i="8"/>
  <c r="V76" i="8"/>
  <c r="V267" i="8"/>
  <c r="V269" i="8"/>
  <c r="V222" i="8"/>
  <c r="V215" i="8"/>
  <c r="V223" i="8"/>
  <c r="V989" i="8"/>
  <c r="V972" i="8"/>
  <c r="V960" i="8"/>
  <c r="V996" i="8"/>
  <c r="V939" i="8"/>
  <c r="V968" i="8"/>
  <c r="V893" i="8"/>
  <c r="V858" i="8"/>
  <c r="V976" i="8"/>
  <c r="V927" i="8"/>
  <c r="V900" i="8"/>
  <c r="V943" i="8"/>
  <c r="V887" i="8"/>
  <c r="V875" i="8"/>
  <c r="V872" i="8"/>
  <c r="V884" i="8"/>
  <c r="V834" i="8"/>
  <c r="V837" i="8"/>
  <c r="V778" i="8"/>
  <c r="V791" i="8"/>
  <c r="V846" i="8"/>
  <c r="V739" i="8"/>
  <c r="V829" i="8"/>
  <c r="V800" i="8"/>
  <c r="V709" i="8"/>
  <c r="V769" i="8"/>
  <c r="V714" i="8"/>
  <c r="V666" i="8"/>
  <c r="V626" i="8"/>
  <c r="V737" i="8"/>
  <c r="V753" i="8"/>
  <c r="V644" i="8"/>
  <c r="V612" i="8"/>
  <c r="V568" i="8"/>
  <c r="V664" i="8"/>
  <c r="V721" i="8"/>
  <c r="V716" i="8"/>
  <c r="V645" i="8"/>
  <c r="V583" i="8"/>
  <c r="V606" i="8"/>
  <c r="V617" i="8"/>
  <c r="V625" i="8"/>
  <c r="V542" i="8"/>
  <c r="V586" i="8"/>
  <c r="V539" i="8"/>
  <c r="V502" i="8"/>
  <c r="V458" i="8"/>
  <c r="V418" i="8"/>
  <c r="V561" i="8"/>
  <c r="V516" i="8"/>
  <c r="V531" i="8"/>
  <c r="V481" i="8"/>
  <c r="V439" i="8"/>
  <c r="V381" i="8"/>
  <c r="V491" i="8"/>
  <c r="V443" i="8"/>
  <c r="V382" i="8"/>
  <c r="V342" i="8"/>
  <c r="V302" i="8"/>
  <c r="V258" i="8"/>
  <c r="V452" i="8"/>
  <c r="V399" i="8"/>
  <c r="V429" i="8"/>
  <c r="V457" i="8"/>
  <c r="V308" i="8"/>
  <c r="V388" i="8"/>
  <c r="V233" i="8"/>
  <c r="V344" i="8"/>
  <c r="V264" i="8"/>
  <c r="V170" i="8"/>
  <c r="V133" i="8"/>
  <c r="V348" i="8"/>
  <c r="V311" i="8"/>
  <c r="V289" i="8"/>
  <c r="V299" i="8"/>
  <c r="V261" i="8"/>
  <c r="V163" i="8"/>
  <c r="V102" i="8"/>
  <c r="V203" i="8"/>
  <c r="V25" i="8"/>
  <c r="V140" i="8"/>
  <c r="V69" i="8"/>
  <c r="V211" i="8"/>
  <c r="V212" i="8"/>
  <c r="V184" i="8"/>
  <c r="V205" i="8"/>
  <c r="V204" i="8"/>
  <c r="V981" i="8"/>
  <c r="V965" i="8"/>
  <c r="V952" i="8"/>
  <c r="V977" i="8"/>
  <c r="V923" i="8"/>
  <c r="V967" i="8"/>
  <c r="V950" i="8"/>
  <c r="V850" i="8"/>
  <c r="V953" i="8"/>
  <c r="V915" i="8"/>
  <c r="V897" i="8"/>
  <c r="V937" i="8"/>
  <c r="V859" i="8"/>
  <c r="V856" i="8"/>
  <c r="V864" i="8"/>
  <c r="V862" i="8"/>
  <c r="V818" i="8"/>
  <c r="V812" i="8"/>
  <c r="V876" i="8"/>
  <c r="V779" i="8"/>
  <c r="V867" i="8"/>
  <c r="V735" i="8"/>
  <c r="V817" i="8"/>
  <c r="V784" i="8"/>
  <c r="V705" i="8"/>
  <c r="V758" i="8"/>
  <c r="V702" i="8"/>
  <c r="V662" i="8"/>
  <c r="V622" i="8"/>
  <c r="V813" i="8"/>
  <c r="V752" i="8"/>
  <c r="V639" i="8"/>
  <c r="V608" i="8"/>
  <c r="V560" i="8"/>
  <c r="V659" i="8"/>
  <c r="V695" i="8"/>
  <c r="V684" i="8"/>
  <c r="V629" i="8"/>
  <c r="V637" i="8"/>
  <c r="V595" i="8"/>
  <c r="V571" i="8"/>
  <c r="V610" i="8"/>
  <c r="V534" i="8"/>
  <c r="V581" i="8"/>
  <c r="V565" i="8"/>
  <c r="V498" i="8"/>
  <c r="V454" i="8"/>
  <c r="V410" i="8"/>
  <c r="V544" i="8"/>
  <c r="V512" i="8"/>
  <c r="V520" i="8"/>
  <c r="V477" i="8"/>
  <c r="V428" i="8"/>
  <c r="V377" i="8"/>
  <c r="V460" i="8"/>
  <c r="V432" i="8"/>
  <c r="V378" i="8"/>
  <c r="V338" i="8"/>
  <c r="V298" i="8"/>
  <c r="V254" i="8"/>
  <c r="V447" i="8"/>
  <c r="V484" i="8"/>
  <c r="V424" i="8"/>
  <c r="V397" i="8"/>
  <c r="V303" i="8"/>
  <c r="V356" i="8"/>
  <c r="V229" i="8"/>
  <c r="V339" i="8"/>
  <c r="V208" i="8"/>
  <c r="V166" i="8"/>
  <c r="V131" i="8"/>
  <c r="V333" i="8"/>
  <c r="V300" i="8"/>
  <c r="V387" i="8"/>
  <c r="V288" i="8"/>
  <c r="V236" i="8"/>
  <c r="V155" i="8"/>
  <c r="V100" i="8"/>
  <c r="V187" i="8"/>
  <c r="V253" i="8"/>
  <c r="V136" i="8"/>
  <c r="V62" i="8"/>
  <c r="V196" i="8"/>
  <c r="V201" i="8"/>
  <c r="V179" i="8"/>
  <c r="V189" i="8"/>
  <c r="V199" i="8"/>
  <c r="V962" i="8"/>
  <c r="V925" i="8"/>
  <c r="V926" i="8"/>
  <c r="V961" i="8"/>
  <c r="V863" i="8"/>
  <c r="V861" i="8"/>
  <c r="V870" i="8"/>
  <c r="V849" i="8"/>
  <c r="V790" i="8"/>
  <c r="V763" i="8"/>
  <c r="V805" i="8"/>
  <c r="V729" i="8"/>
  <c r="V728" i="8"/>
  <c r="V642" i="8"/>
  <c r="V801" i="8"/>
  <c r="V649" i="8"/>
  <c r="V703" i="8"/>
  <c r="V736" i="8"/>
  <c r="V635" i="8"/>
  <c r="V636" i="8"/>
  <c r="V563" i="8"/>
  <c r="V551" i="8"/>
  <c r="V474" i="8"/>
  <c r="V541" i="8"/>
  <c r="V537" i="8"/>
  <c r="V455" i="8"/>
  <c r="V353" i="8"/>
  <c r="V411" i="8"/>
  <c r="V314" i="8"/>
  <c r="V504" i="8"/>
  <c r="V456" i="8"/>
  <c r="V340" i="8"/>
  <c r="V281" i="8"/>
  <c r="V291" i="8"/>
  <c r="V143" i="8"/>
  <c r="V343" i="8"/>
  <c r="V320" i="8"/>
  <c r="V241" i="8"/>
  <c r="V245" i="8"/>
  <c r="V165" i="8"/>
  <c r="V28" i="8"/>
  <c r="V231" i="8"/>
  <c r="V273" i="8"/>
  <c r="V1002" i="8"/>
  <c r="V928" i="8"/>
  <c r="V896" i="8"/>
  <c r="V906" i="8"/>
  <c r="V921" i="8"/>
  <c r="V880" i="8"/>
  <c r="V910" i="8"/>
  <c r="V838" i="8"/>
  <c r="V892" i="8"/>
  <c r="V825" i="8"/>
  <c r="V762" i="8"/>
  <c r="V804" i="8"/>
  <c r="V693" i="8"/>
  <c r="V694" i="8"/>
  <c r="V792" i="8"/>
  <c r="V708" i="8"/>
  <c r="V592" i="8"/>
  <c r="V643" i="8"/>
  <c r="V672" i="8"/>
  <c r="V594" i="8"/>
  <c r="V621" i="8"/>
  <c r="V526" i="8"/>
  <c r="V554" i="8"/>
  <c r="V442" i="8"/>
  <c r="V511" i="8"/>
  <c r="V509" i="8"/>
  <c r="V412" i="8"/>
  <c r="V503" i="8"/>
  <c r="V370" i="8"/>
  <c r="V286" i="8"/>
  <c r="V431" i="8"/>
  <c r="V413" i="8"/>
  <c r="V276" i="8"/>
  <c r="V217" i="8"/>
  <c r="V198" i="8"/>
  <c r="V127" i="8"/>
  <c r="V284" i="8"/>
  <c r="V341" i="8"/>
  <c r="V116" i="8"/>
  <c r="V171" i="8"/>
  <c r="V120" i="8"/>
  <c r="V180" i="8"/>
  <c r="V156" i="8"/>
  <c r="V183" i="8"/>
  <c r="V994" i="8"/>
  <c r="V1003" i="8"/>
  <c r="V888" i="8"/>
  <c r="V905" i="8"/>
  <c r="V966" i="8"/>
  <c r="V878" i="8"/>
  <c r="V883" i="8"/>
  <c r="V830" i="8"/>
  <c r="V835" i="8"/>
  <c r="V807" i="8"/>
  <c r="V777" i="8"/>
  <c r="V796" i="8"/>
  <c r="V685" i="8"/>
  <c r="V690" i="8"/>
  <c r="V765" i="8"/>
  <c r="V687" i="8"/>
  <c r="V588" i="8"/>
  <c r="V627" i="8"/>
  <c r="V667" i="8"/>
  <c r="V593" i="8"/>
  <c r="V619" i="8"/>
  <c r="V522" i="8"/>
  <c r="V524" i="8"/>
  <c r="V438" i="8"/>
  <c r="V559" i="8"/>
  <c r="V505" i="8"/>
  <c r="V407" i="8"/>
  <c r="V480" i="8"/>
  <c r="V366" i="8"/>
  <c r="V278" i="8"/>
  <c r="V420" i="8"/>
  <c r="V408" i="8"/>
  <c r="V271" i="8"/>
  <c r="V213" i="8"/>
  <c r="V194" i="8"/>
  <c r="V123" i="8"/>
  <c r="V375" i="8"/>
  <c r="V325" i="8"/>
  <c r="V114" i="8"/>
  <c r="V160" i="8"/>
  <c r="V83" i="8"/>
  <c r="V175" i="8"/>
  <c r="V148" i="8"/>
  <c r="V158" i="8"/>
  <c r="V986" i="8"/>
  <c r="V1001" i="8"/>
  <c r="V980" i="8"/>
  <c r="V890" i="8"/>
  <c r="V947" i="8"/>
  <c r="V945" i="8"/>
  <c r="V857" i="8"/>
  <c r="V814" i="8"/>
  <c r="V827" i="8"/>
  <c r="V803" i="8"/>
  <c r="V772" i="8"/>
  <c r="V789" i="8"/>
  <c r="V681" i="8"/>
  <c r="V686" i="8"/>
  <c r="V815" i="8"/>
  <c r="V671" i="8"/>
  <c r="V584" i="8"/>
  <c r="V715" i="8"/>
  <c r="V699" i="8"/>
  <c r="V657" i="8"/>
  <c r="V601" i="8"/>
  <c r="V518" i="8"/>
  <c r="V519" i="8"/>
  <c r="V434" i="8"/>
  <c r="V555" i="8"/>
  <c r="V493" i="8"/>
  <c r="V401" i="8"/>
  <c r="V471" i="8"/>
  <c r="V362" i="8"/>
  <c r="V274" i="8"/>
  <c r="V415" i="8"/>
  <c r="V403" i="8"/>
  <c r="V255" i="8"/>
  <c r="V206" i="8"/>
  <c r="V190" i="8"/>
  <c r="V121" i="8"/>
  <c r="V372" i="8"/>
  <c r="V309" i="8"/>
  <c r="V110" i="8"/>
  <c r="V150" i="8"/>
  <c r="V80" i="8"/>
  <c r="V162" i="8"/>
  <c r="V268" i="8"/>
  <c r="V149" i="8"/>
  <c r="V941" i="8"/>
  <c r="V983" i="8"/>
  <c r="V908" i="8"/>
  <c r="V828" i="8"/>
  <c r="V771" i="8"/>
  <c r="V745" i="8"/>
  <c r="V654" i="8"/>
  <c r="V720" i="8"/>
  <c r="V668" i="8"/>
  <c r="V653" i="8"/>
  <c r="V573" i="8"/>
  <c r="V402" i="8"/>
  <c r="V465" i="8"/>
  <c r="V421" i="8"/>
  <c r="V483" i="8"/>
  <c r="V379" i="8"/>
  <c r="V307" i="8"/>
  <c r="V285" i="8"/>
  <c r="V228" i="8"/>
  <c r="V227" i="8"/>
  <c r="V169" i="8"/>
  <c r="V933" i="8"/>
  <c r="V964" i="8"/>
  <c r="V873" i="8"/>
  <c r="V820" i="8"/>
  <c r="V767" i="8"/>
  <c r="V734" i="8"/>
  <c r="V650" i="8"/>
  <c r="V665" i="8"/>
  <c r="V663" i="8"/>
  <c r="V647" i="8"/>
  <c r="V567" i="8"/>
  <c r="V394" i="8"/>
  <c r="V479" i="8"/>
  <c r="V416" i="8"/>
  <c r="V396" i="8"/>
  <c r="V376" i="8"/>
  <c r="V296" i="8"/>
  <c r="V363" i="8"/>
  <c r="V224" i="8"/>
  <c r="V197" i="8"/>
  <c r="V256" i="8"/>
  <c r="V988" i="8"/>
  <c r="V985" i="8"/>
  <c r="V935" i="8"/>
  <c r="V931" i="8"/>
  <c r="V839" i="8"/>
  <c r="V743" i="8"/>
  <c r="V780" i="8"/>
  <c r="V742" i="8"/>
  <c r="V576" i="8"/>
  <c r="V661" i="8"/>
  <c r="V591" i="8"/>
  <c r="V506" i="8"/>
  <c r="V532" i="8"/>
  <c r="V385" i="8"/>
  <c r="V346" i="8"/>
  <c r="V404" i="8"/>
  <c r="V391" i="8"/>
  <c r="V182" i="8"/>
  <c r="V305" i="8"/>
  <c r="V104" i="8"/>
  <c r="V72" i="8"/>
  <c r="V214" i="8"/>
  <c r="V66" i="8"/>
  <c r="V991" i="8"/>
  <c r="V942" i="8"/>
  <c r="V891" i="8"/>
  <c r="V899" i="8"/>
  <c r="V802" i="8"/>
  <c r="V727" i="8"/>
  <c r="V738" i="8"/>
  <c r="V774" i="8"/>
  <c r="V552" i="8"/>
  <c r="V640" i="8"/>
  <c r="V574" i="8"/>
  <c r="V482" i="8"/>
  <c r="V549" i="8"/>
  <c r="V365" i="8"/>
  <c r="V330" i="8"/>
  <c r="V487" i="8"/>
  <c r="V329" i="8"/>
  <c r="V147" i="8"/>
  <c r="V352" i="8"/>
  <c r="V257" i="8"/>
  <c r="V42" i="8"/>
  <c r="V161" i="8"/>
  <c r="V990" i="8"/>
  <c r="V940" i="8"/>
  <c r="V871" i="8"/>
  <c r="V886" i="8"/>
  <c r="V798" i="8"/>
  <c r="V810" i="8"/>
  <c r="V733" i="8"/>
  <c r="V746" i="8"/>
  <c r="V548" i="8"/>
  <c r="V641" i="8"/>
  <c r="V569" i="8"/>
  <c r="V478" i="8"/>
  <c r="V545" i="8"/>
  <c r="V361" i="8"/>
  <c r="V322" i="8"/>
  <c r="V464" i="8"/>
  <c r="V297" i="8"/>
  <c r="V145" i="8"/>
  <c r="V331" i="8"/>
  <c r="V251" i="8"/>
  <c r="V38" i="8"/>
  <c r="V153" i="8"/>
  <c r="V866" i="8"/>
  <c r="V782" i="8"/>
  <c r="V630" i="8"/>
  <c r="V624" i="8"/>
  <c r="V536" i="8"/>
  <c r="V463" i="8"/>
  <c r="V351" i="8"/>
  <c r="V239" i="8"/>
  <c r="V90" i="8"/>
  <c r="V103" i="8"/>
  <c r="V111" i="8"/>
  <c r="V903" i="8"/>
  <c r="V795" i="8"/>
  <c r="V760" i="8"/>
  <c r="V598" i="8"/>
  <c r="V485" i="8"/>
  <c r="V445" i="8"/>
  <c r="V327" i="8"/>
  <c r="V263" i="8"/>
  <c r="V55" i="8"/>
  <c r="V847" i="8"/>
  <c r="V755" i="8"/>
  <c r="V655" i="8"/>
  <c r="V546" i="8"/>
  <c r="V444" i="8"/>
  <c r="V467" i="8"/>
  <c r="V304" i="8"/>
  <c r="V195" i="8"/>
  <c r="V9" i="8"/>
  <c r="V1005" i="8"/>
  <c r="V898" i="8"/>
  <c r="V750" i="8"/>
  <c r="V616" i="8"/>
  <c r="V599" i="8"/>
  <c r="V500" i="8"/>
  <c r="V319" i="8"/>
  <c r="V277" i="8"/>
  <c r="V216" i="8"/>
  <c r="V8" i="8"/>
  <c r="V32" i="8"/>
  <c r="V87" i="8"/>
  <c r="V37" i="8"/>
  <c r="V969" i="8"/>
  <c r="V930" i="8"/>
  <c r="V773" i="8"/>
  <c r="V691" i="8"/>
  <c r="V543" i="8"/>
  <c r="V453" i="8"/>
  <c r="V237" i="8"/>
  <c r="V193" i="8"/>
  <c r="V95" i="8"/>
  <c r="V982" i="8"/>
  <c r="V881" i="8"/>
  <c r="V713" i="8"/>
  <c r="V725" i="8"/>
  <c r="V466" i="8"/>
  <c r="V386" i="8"/>
  <c r="V368" i="8"/>
  <c r="V218" i="8"/>
  <c r="V109" i="8"/>
  <c r="V31" i="8"/>
  <c r="V955" i="8"/>
  <c r="V895" i="8"/>
  <c r="V718" i="8"/>
  <c r="V673" i="8"/>
  <c r="V422" i="8"/>
  <c r="V306" i="8"/>
  <c r="V275" i="8"/>
  <c r="V33" i="8"/>
  <c r="V65" i="8"/>
  <c r="V94" i="8"/>
  <c r="V909" i="8"/>
  <c r="V823" i="8"/>
  <c r="V674" i="8"/>
  <c r="V589" i="8"/>
  <c r="V513" i="8"/>
  <c r="V266" i="8"/>
  <c r="V135" i="8"/>
  <c r="V144" i="8"/>
  <c r="V20" i="8"/>
  <c r="V59" i="8"/>
  <c r="V74" i="8"/>
  <c r="V91" i="8"/>
  <c r="V105" i="8"/>
  <c r="V49" i="8"/>
  <c r="V19" i="8"/>
  <c r="V30" i="8"/>
  <c r="V36" i="8"/>
  <c r="V78" i="8"/>
  <c r="V61" i="8"/>
  <c r="V50" i="8"/>
  <c r="V24" i="8"/>
  <c r="V73" i="8"/>
  <c r="V53" i="8"/>
  <c r="V48" i="8"/>
  <c r="V115" i="8"/>
  <c r="V86" i="8"/>
  <c r="V113" i="8"/>
  <c r="V134" i="8"/>
  <c r="V11" i="8"/>
  <c r="AA11" i="8" s="1"/>
  <c r="V10" i="8"/>
  <c r="V23" i="8"/>
  <c r="V101" i="8"/>
  <c r="V64" i="8"/>
  <c r="V68" i="8"/>
  <c r="V70" i="8"/>
  <c r="V89" i="8"/>
  <c r="V71" i="8"/>
  <c r="V35" i="8"/>
  <c r="V44" i="8"/>
  <c r="V126" i="8"/>
  <c r="V12" i="8"/>
  <c r="V58" i="8"/>
  <c r="V18" i="8"/>
  <c r="V22" i="8"/>
  <c r="V93" i="8"/>
  <c r="V99" i="8"/>
  <c r="V138" i="8"/>
  <c r="V29" i="8"/>
  <c r="V41" i="8"/>
  <c r="V85" i="8"/>
  <c r="V67" i="8"/>
  <c r="V97" i="8"/>
  <c r="V77" i="8"/>
  <c r="V117" i="8"/>
  <c r="V13" i="8"/>
  <c r="V60" i="8"/>
  <c r="V82" i="8"/>
  <c r="L30" i="7"/>
  <c r="Q38" i="3" s="1"/>
  <c r="Z39" i="4"/>
  <c r="L11" i="7"/>
  <c r="Q19" i="3" s="1"/>
  <c r="Z20" i="4"/>
  <c r="W142" i="8"/>
  <c r="W32" i="8"/>
  <c r="W29" i="8"/>
  <c r="W22" i="8"/>
  <c r="W21" i="8"/>
  <c r="W19" i="8"/>
  <c r="W14" i="8"/>
  <c r="W16" i="8"/>
  <c r="W35" i="8"/>
  <c r="W13" i="8"/>
  <c r="W10" i="8"/>
  <c r="W74" i="8"/>
  <c r="W60" i="8"/>
  <c r="W70" i="8"/>
  <c r="W65" i="8"/>
  <c r="W41" i="8"/>
  <c r="W18" i="8"/>
  <c r="W44" i="8"/>
  <c r="W20" i="8"/>
  <c r="W17" i="8"/>
  <c r="W67" i="8"/>
  <c r="W11" i="8"/>
  <c r="W9" i="8"/>
  <c r="W55" i="8"/>
  <c r="W15" i="8"/>
  <c r="W82" i="8"/>
  <c r="W93" i="8"/>
  <c r="W100" i="8"/>
  <c r="W92" i="8"/>
  <c r="W77" i="8"/>
  <c r="W85" i="8"/>
  <c r="W40" i="8"/>
  <c r="W88" i="8"/>
  <c r="W117" i="8"/>
  <c r="W97" i="8"/>
  <c r="W75" i="8"/>
  <c r="W96" i="8"/>
  <c r="W84" i="8"/>
  <c r="W27" i="8"/>
  <c r="W46" i="8"/>
  <c r="W33" i="8"/>
  <c r="W130" i="8"/>
  <c r="W34" i="8"/>
  <c r="W63" i="8"/>
  <c r="W122" i="8"/>
  <c r="W89" i="8"/>
  <c r="W138" i="8"/>
  <c r="W98" i="8"/>
  <c r="W119" i="8"/>
  <c r="W43" i="8"/>
  <c r="W56" i="8"/>
  <c r="W81" i="8"/>
  <c r="W1005" i="8"/>
  <c r="W985" i="8"/>
  <c r="W982" i="8"/>
  <c r="W996" i="8"/>
  <c r="W944" i="8"/>
  <c r="W938" i="8"/>
  <c r="W990" i="8"/>
  <c r="W925" i="8"/>
  <c r="W948" i="8"/>
  <c r="W869" i="8"/>
  <c r="W943" i="8"/>
  <c r="W905" i="8"/>
  <c r="W842" i="8"/>
  <c r="W879" i="8"/>
  <c r="W998" i="8"/>
  <c r="W860" i="8"/>
  <c r="W875" i="8"/>
  <c r="W876" i="8"/>
  <c r="W873" i="8"/>
  <c r="W862" i="8"/>
  <c r="W834" i="8"/>
  <c r="W892" i="8"/>
  <c r="W807" i="8"/>
  <c r="W775" i="8"/>
  <c r="W865" i="8"/>
  <c r="W794" i="8"/>
  <c r="W797" i="8"/>
  <c r="W780" i="8"/>
  <c r="W736" i="8"/>
  <c r="W762" i="8"/>
  <c r="W749" i="8"/>
  <c r="W710" i="8"/>
  <c r="W678" i="8"/>
  <c r="W646" i="8"/>
  <c r="W824" i="8"/>
  <c r="W743" i="8"/>
  <c r="W741" i="8"/>
  <c r="W784" i="8"/>
  <c r="W713" i="8"/>
  <c r="W633" i="8"/>
  <c r="W703" i="8"/>
  <c r="W648" i="8"/>
  <c r="W637" i="8"/>
  <c r="W593" i="8"/>
  <c r="W561" i="8"/>
  <c r="W680" i="8"/>
  <c r="W716" i="8"/>
  <c r="W699" i="8"/>
  <c r="W676" i="8"/>
  <c r="W661" i="8"/>
  <c r="W657" i="8"/>
  <c r="W636" i="8"/>
  <c r="W572" i="8"/>
  <c r="W625" i="8"/>
  <c r="W563" i="8"/>
  <c r="W526" i="8"/>
  <c r="W580" i="8"/>
  <c r="W543" i="8"/>
  <c r="W506" i="8"/>
  <c r="W474" i="8"/>
  <c r="W576" i="8"/>
  <c r="W503" i="8"/>
  <c r="W471" i="8"/>
  <c r="W439" i="8"/>
  <c r="W407" i="8"/>
  <c r="W997" i="8"/>
  <c r="W968" i="8"/>
  <c r="W947" i="8"/>
  <c r="W986" i="8"/>
  <c r="W962" i="8"/>
  <c r="W891" i="8"/>
  <c r="W941" i="8"/>
  <c r="W942" i="8"/>
  <c r="W853" i="8"/>
  <c r="W993" i="8"/>
  <c r="W874" i="8"/>
  <c r="W924" i="8"/>
  <c r="W932" i="8"/>
  <c r="W902" i="8"/>
  <c r="W856" i="8"/>
  <c r="W867" i="8"/>
  <c r="W833" i="8"/>
  <c r="W844" i="8"/>
  <c r="W829" i="8"/>
  <c r="W840" i="8"/>
  <c r="W779" i="8"/>
  <c r="W839" i="8"/>
  <c r="W790" i="8"/>
  <c r="W846" i="8"/>
  <c r="W760" i="8"/>
  <c r="W828" i="8"/>
  <c r="W758" i="8"/>
  <c r="W714" i="8"/>
  <c r="W674" i="8"/>
  <c r="W638" i="8"/>
  <c r="W788" i="8"/>
  <c r="W804" i="8"/>
  <c r="W752" i="8"/>
  <c r="W729" i="8"/>
  <c r="W649" i="8"/>
  <c r="W700" i="8"/>
  <c r="W632" i="8"/>
  <c r="W613" i="8"/>
  <c r="W577" i="8"/>
  <c r="W721" i="8"/>
  <c r="W727" i="8"/>
  <c r="W726" i="8"/>
  <c r="W671" i="8"/>
  <c r="W656" i="8"/>
  <c r="W606" i="8"/>
  <c r="W629" i="8"/>
  <c r="W591" i="8"/>
  <c r="W574" i="8"/>
  <c r="W530" i="8"/>
  <c r="W578" i="8"/>
  <c r="W554" i="8"/>
  <c r="W494" i="8"/>
  <c r="W458" i="8"/>
  <c r="W523" i="8"/>
  <c r="W479" i="8"/>
  <c r="W443" i="8"/>
  <c r="W403" i="8"/>
  <c r="W516" i="8"/>
  <c r="W531" i="8"/>
  <c r="W468" i="8"/>
  <c r="W448" i="8"/>
  <c r="W405" i="8"/>
  <c r="W366" i="8"/>
  <c r="W334" i="8"/>
  <c r="W302" i="8"/>
  <c r="W270" i="8"/>
  <c r="W396" i="8"/>
  <c r="W441" i="8"/>
  <c r="W501" i="8"/>
  <c r="W445" i="8"/>
  <c r="W398" i="8"/>
  <c r="W488" i="8"/>
  <c r="W418" i="8"/>
  <c r="W381" i="8"/>
  <c r="W349" i="8"/>
  <c r="W297" i="8"/>
  <c r="W221" i="8"/>
  <c r="W323" i="8"/>
  <c r="W259" i="8"/>
  <c r="W182" i="8"/>
  <c r="W143" i="8"/>
  <c r="W127" i="8"/>
  <c r="W333" i="8"/>
  <c r="W238" i="8"/>
  <c r="W363" i="8"/>
  <c r="W295" i="8"/>
  <c r="W289" i="8"/>
  <c r="W320" i="8"/>
  <c r="W364" i="8"/>
  <c r="W347" i="8"/>
  <c r="W287" i="8"/>
  <c r="W257" i="8"/>
  <c r="W171" i="8"/>
  <c r="W181" i="8"/>
  <c r="W124" i="8"/>
  <c r="W57" i="8"/>
  <c r="W224" i="8"/>
  <c r="W162" i="8"/>
  <c r="W236" i="8"/>
  <c r="W206" i="8"/>
  <c r="W148" i="8"/>
  <c r="W153" i="8"/>
  <c r="W188" i="8"/>
  <c r="W193" i="8"/>
  <c r="W110" i="8"/>
  <c r="W989" i="8"/>
  <c r="W1004" i="8"/>
  <c r="W939" i="8"/>
  <c r="W969" i="8"/>
  <c r="W954" i="8"/>
  <c r="W975" i="8"/>
  <c r="W912" i="8"/>
  <c r="W929" i="8"/>
  <c r="W845" i="8"/>
  <c r="W967" i="8"/>
  <c r="W866" i="8"/>
  <c r="W917" i="8"/>
  <c r="W914" i="8"/>
  <c r="W859" i="8"/>
  <c r="W854" i="8"/>
  <c r="W852" i="8"/>
  <c r="W825" i="8"/>
  <c r="W831" i="8"/>
  <c r="W821" i="8"/>
  <c r="W811" i="8"/>
  <c r="W771" i="8"/>
  <c r="W835" i="8"/>
  <c r="W777" i="8"/>
  <c r="W827" i="8"/>
  <c r="W748" i="8"/>
  <c r="W818" i="8"/>
  <c r="W754" i="8"/>
  <c r="W706" i="8"/>
  <c r="W670" i="8"/>
  <c r="W634" i="8"/>
  <c r="W773" i="8"/>
  <c r="W774" i="8"/>
  <c r="W816" i="8"/>
  <c r="W717" i="8"/>
  <c r="W616" i="8"/>
  <c r="W692" i="8"/>
  <c r="W627" i="8"/>
  <c r="W609" i="8"/>
  <c r="W573" i="8"/>
  <c r="W695" i="8"/>
  <c r="W719" i="8"/>
  <c r="W696" i="8"/>
  <c r="W660" i="8"/>
  <c r="W645" i="8"/>
  <c r="W595" i="8"/>
  <c r="W598" i="8"/>
  <c r="W582" i="8"/>
  <c r="W564" i="8"/>
  <c r="W522" i="8"/>
  <c r="W568" i="8"/>
  <c r="W550" i="8"/>
  <c r="W490" i="8"/>
  <c r="W541" i="8"/>
  <c r="W511" i="8"/>
  <c r="W475" i="8"/>
  <c r="W435" i="8"/>
  <c r="W399" i="8"/>
  <c r="W512" i="8"/>
  <c r="W520" i="8"/>
  <c r="W460" i="8"/>
  <c r="W438" i="8"/>
  <c r="W400" i="8"/>
  <c r="W362" i="8"/>
  <c r="W330" i="8"/>
  <c r="W298" i="8"/>
  <c r="W266" i="8"/>
  <c r="W394" i="8"/>
  <c r="W436" i="8"/>
  <c r="W484" i="8"/>
  <c r="W440" i="8"/>
  <c r="W493" i="8"/>
  <c r="W473" i="8"/>
  <c r="W417" i="8"/>
  <c r="W377" i="8"/>
  <c r="W391" i="8"/>
  <c r="W281" i="8"/>
  <c r="W217" i="8"/>
  <c r="W312" i="8"/>
  <c r="W248" i="8"/>
  <c r="W178" i="8"/>
  <c r="W141" i="8"/>
  <c r="W125" i="8"/>
  <c r="W317" i="8"/>
  <c r="W234" i="8"/>
  <c r="W360" i="8"/>
  <c r="W284" i="8"/>
  <c r="W273" i="8"/>
  <c r="W315" i="8"/>
  <c r="W341" i="8"/>
  <c r="W340" i="8"/>
  <c r="W276" i="8"/>
  <c r="W251" i="8"/>
  <c r="W160" i="8"/>
  <c r="W165" i="8"/>
  <c r="W120" i="8"/>
  <c r="W52" i="8"/>
  <c r="W211" i="8"/>
  <c r="W154" i="8"/>
  <c r="W212" i="8"/>
  <c r="W200" i="8"/>
  <c r="W268" i="8"/>
  <c r="W146" i="8"/>
  <c r="W183" i="8"/>
  <c r="W177" i="8"/>
  <c r="W108" i="8"/>
  <c r="W8" i="8"/>
  <c r="W26" i="8"/>
  <c r="W973" i="8"/>
  <c r="W972" i="8"/>
  <c r="W923" i="8"/>
  <c r="W952" i="8"/>
  <c r="W937" i="8"/>
  <c r="W970" i="8"/>
  <c r="W896" i="8"/>
  <c r="W903" i="8"/>
  <c r="W933" i="8"/>
  <c r="W918" i="8"/>
  <c r="W850" i="8"/>
  <c r="W963" i="8"/>
  <c r="W910" i="8"/>
  <c r="W883" i="8"/>
  <c r="W870" i="8"/>
  <c r="W956" i="8"/>
  <c r="W884" i="8"/>
  <c r="W815" i="8"/>
  <c r="W864" i="8"/>
  <c r="W799" i="8"/>
  <c r="W763" i="8"/>
  <c r="W809" i="8"/>
  <c r="W761" i="8"/>
  <c r="W800" i="8"/>
  <c r="W740" i="8"/>
  <c r="W786" i="8"/>
  <c r="W738" i="8"/>
  <c r="W698" i="8"/>
  <c r="W662" i="8"/>
  <c r="W626" i="8"/>
  <c r="W814" i="8"/>
  <c r="W746" i="8"/>
  <c r="W782" i="8"/>
  <c r="W705" i="8"/>
  <c r="W608" i="8"/>
  <c r="W689" i="8"/>
  <c r="W712" i="8"/>
  <c r="W601" i="8"/>
  <c r="W565" i="8"/>
  <c r="W679" i="8"/>
  <c r="W683" i="8"/>
  <c r="W711" i="8"/>
  <c r="W644" i="8"/>
  <c r="W631" i="8"/>
  <c r="W587" i="8"/>
  <c r="W584" i="8"/>
  <c r="W610" i="8"/>
  <c r="W548" i="8"/>
  <c r="W514" i="8"/>
  <c r="W562" i="8"/>
  <c r="W524" i="8"/>
  <c r="W482" i="8"/>
  <c r="W513" i="8"/>
  <c r="W499" i="8"/>
  <c r="W463" i="8"/>
  <c r="W427" i="8"/>
  <c r="W555" i="8"/>
  <c r="W537" i="8"/>
  <c r="W509" i="8"/>
  <c r="W480" i="8"/>
  <c r="W432" i="8"/>
  <c r="W386" i="8"/>
  <c r="W354" i="8"/>
  <c r="W322" i="8"/>
  <c r="W290" i="8"/>
  <c r="W258" i="8"/>
  <c r="W504" i="8"/>
  <c r="W425" i="8"/>
  <c r="W496" i="8"/>
  <c r="W429" i="8"/>
  <c r="W457" i="8"/>
  <c r="W449" i="8"/>
  <c r="W402" i="8"/>
  <c r="W369" i="8"/>
  <c r="W359" i="8"/>
  <c r="W249" i="8"/>
  <c r="W371" i="8"/>
  <c r="W296" i="8"/>
  <c r="W202" i="8"/>
  <c r="W170" i="8"/>
  <c r="W137" i="8"/>
  <c r="W121" i="8"/>
  <c r="W285" i="8"/>
  <c r="W226" i="8"/>
  <c r="W332" i="8"/>
  <c r="W375" i="8"/>
  <c r="W384" i="8"/>
  <c r="W299" i="8"/>
  <c r="W309" i="8"/>
  <c r="W324" i="8"/>
  <c r="W260" i="8"/>
  <c r="W219" i="8"/>
  <c r="W150" i="8"/>
  <c r="W144" i="8"/>
  <c r="W80" i="8"/>
  <c r="W42" i="8"/>
  <c r="W207" i="8"/>
  <c r="W59" i="8"/>
  <c r="W185" i="8"/>
  <c r="W184" i="8"/>
  <c r="W215" i="8"/>
  <c r="W240" i="8"/>
  <c r="W167" i="8"/>
  <c r="W155" i="8"/>
  <c r="W1000" i="8"/>
  <c r="W1003" i="8"/>
  <c r="W965" i="8"/>
  <c r="W915" i="8"/>
  <c r="W936" i="8"/>
  <c r="W922" i="8"/>
  <c r="W966" i="8"/>
  <c r="W888" i="8"/>
  <c r="W887" i="8"/>
  <c r="W979" i="8"/>
  <c r="W906" i="8"/>
  <c r="W946" i="8"/>
  <c r="W934" i="8"/>
  <c r="W901" i="8"/>
  <c r="W857" i="8"/>
  <c r="W855" i="8"/>
  <c r="W908" i="8"/>
  <c r="W863" i="8"/>
  <c r="W826" i="8"/>
  <c r="W843" i="8"/>
  <c r="W795" i="8"/>
  <c r="W759" i="8"/>
  <c r="W806" i="8"/>
  <c r="W810" i="8"/>
  <c r="W781" i="8"/>
  <c r="W732" i="8"/>
  <c r="W757" i="8"/>
  <c r="W733" i="8"/>
  <c r="W694" i="8"/>
  <c r="W658" i="8"/>
  <c r="W622" i="8"/>
  <c r="W785" i="8"/>
  <c r="W801" i="8"/>
  <c r="W768" i="8"/>
  <c r="W701" i="8"/>
  <c r="W604" i="8"/>
  <c r="W675" i="8"/>
  <c r="W669" i="8"/>
  <c r="W597" i="8"/>
  <c r="W557" i="8"/>
  <c r="W668" i="8"/>
  <c r="W681" i="8"/>
  <c r="W708" i="8"/>
  <c r="W639" i="8"/>
  <c r="W620" i="8"/>
  <c r="W647" i="8"/>
  <c r="W571" i="8"/>
  <c r="W615" i="8"/>
  <c r="W546" i="8"/>
  <c r="W583" i="8"/>
  <c r="W552" i="8"/>
  <c r="W519" i="8"/>
  <c r="W478" i="8"/>
  <c r="W575" i="8"/>
  <c r="W495" i="8"/>
  <c r="W459" i="8"/>
  <c r="W423" i="8"/>
  <c r="W533" i="8"/>
  <c r="W521" i="8"/>
  <c r="W560" i="8"/>
  <c r="W465" i="8"/>
  <c r="W422" i="8"/>
  <c r="W382" i="8"/>
  <c r="W350" i="8"/>
  <c r="W318" i="8"/>
  <c r="W286" i="8"/>
  <c r="W254" i="8"/>
  <c r="W489" i="8"/>
  <c r="W420" i="8"/>
  <c r="W481" i="8"/>
  <c r="W424" i="8"/>
  <c r="W397" i="8"/>
  <c r="W444" i="8"/>
  <c r="W401" i="8"/>
  <c r="W365" i="8"/>
  <c r="W356" i="8"/>
  <c r="W237" i="8"/>
  <c r="W368" i="8"/>
  <c r="W291" i="8"/>
  <c r="W198" i="8"/>
  <c r="W166" i="8"/>
  <c r="W135" i="8"/>
  <c r="W383" i="8"/>
  <c r="W269" i="8"/>
  <c r="W222" i="8"/>
  <c r="W327" i="8"/>
  <c r="W372" i="8"/>
  <c r="W355" i="8"/>
  <c r="W288" i="8"/>
  <c r="W293" i="8"/>
  <c r="W319" i="8"/>
  <c r="W255" i="8"/>
  <c r="W203" i="8"/>
  <c r="W247" i="8"/>
  <c r="W140" i="8"/>
  <c r="W76" i="8"/>
  <c r="W38" i="8"/>
  <c r="W196" i="8"/>
  <c r="W50" i="8"/>
  <c r="W169" i="8"/>
  <c r="W179" i="8"/>
  <c r="W205" i="8"/>
  <c r="W223" i="8"/>
  <c r="W158" i="8"/>
  <c r="W118" i="8"/>
  <c r="W992" i="8"/>
  <c r="W1001" i="8"/>
  <c r="W995" i="8"/>
  <c r="W991" i="8"/>
  <c r="W928" i="8"/>
  <c r="W921" i="8"/>
  <c r="W1006" i="8"/>
  <c r="W983" i="8"/>
  <c r="W885" i="8"/>
  <c r="W951" i="8"/>
  <c r="W890" i="8"/>
  <c r="W927" i="8"/>
  <c r="W898" i="8"/>
  <c r="W894" i="8"/>
  <c r="W841" i="8"/>
  <c r="W895" i="8"/>
  <c r="W878" i="8"/>
  <c r="W848" i="8"/>
  <c r="W881" i="8"/>
  <c r="W838" i="8"/>
  <c r="W791" i="8"/>
  <c r="W755" i="8"/>
  <c r="W802" i="8"/>
  <c r="W805" i="8"/>
  <c r="W778" i="8"/>
  <c r="W728" i="8"/>
  <c r="W756" i="8"/>
  <c r="W723" i="8"/>
  <c r="W690" i="8"/>
  <c r="W654" i="8"/>
  <c r="W618" i="8"/>
  <c r="W742" i="8"/>
  <c r="W770" i="8"/>
  <c r="W745" i="8"/>
  <c r="W697" i="8"/>
  <c r="W600" i="8"/>
  <c r="W664" i="8"/>
  <c r="W653" i="8"/>
  <c r="W589" i="8"/>
  <c r="W553" i="8"/>
  <c r="W707" i="8"/>
  <c r="W672" i="8"/>
  <c r="W688" i="8"/>
  <c r="W628" i="8"/>
  <c r="W594" i="8"/>
  <c r="W614" i="8"/>
  <c r="W566" i="8"/>
  <c r="W603" i="8"/>
  <c r="W542" i="8"/>
  <c r="W641" i="8"/>
  <c r="W551" i="8"/>
  <c r="W510" i="8"/>
  <c r="W470" i="8"/>
  <c r="W556" i="8"/>
  <c r="W491" i="8"/>
  <c r="W455" i="8"/>
  <c r="W419" i="8"/>
  <c r="W517" i="8"/>
  <c r="W570" i="8"/>
  <c r="W525" i="8"/>
  <c r="W461" i="8"/>
  <c r="W421" i="8"/>
  <c r="W378" i="8"/>
  <c r="W346" i="8"/>
  <c r="W314" i="8"/>
  <c r="W282" i="8"/>
  <c r="W250" i="8"/>
  <c r="W472" i="8"/>
  <c r="W410" i="8"/>
  <c r="W464" i="8"/>
  <c r="W414" i="8"/>
  <c r="W395" i="8"/>
  <c r="W434" i="8"/>
  <c r="W393" i="8"/>
  <c r="W361" i="8"/>
  <c r="W345" i="8"/>
  <c r="W233" i="8"/>
  <c r="W344" i="8"/>
  <c r="W280" i="8"/>
  <c r="W194" i="8"/>
  <c r="W151" i="8"/>
  <c r="W133" i="8"/>
  <c r="W380" i="8"/>
  <c r="W253" i="8"/>
  <c r="W218" i="8"/>
  <c r="W316" i="8"/>
  <c r="W337" i="8"/>
  <c r="W352" i="8"/>
  <c r="W283" i="8"/>
  <c r="W277" i="8"/>
  <c r="W308" i="8"/>
  <c r="W243" i="8"/>
  <c r="W192" i="8"/>
  <c r="W227" i="8"/>
  <c r="W136" i="8"/>
  <c r="W72" i="8"/>
  <c r="W28" i="8"/>
  <c r="W191" i="8"/>
  <c r="W31" i="8"/>
  <c r="W159" i="8"/>
  <c r="W168" i="8"/>
  <c r="W189" i="8"/>
  <c r="W216" i="8"/>
  <c r="W149" i="8"/>
  <c r="W116" i="8"/>
  <c r="W971" i="8"/>
  <c r="W920" i="8"/>
  <c r="W904" i="8"/>
  <c r="W919" i="8"/>
  <c r="W893" i="8"/>
  <c r="W897" i="8"/>
  <c r="W849" i="8"/>
  <c r="W787" i="8"/>
  <c r="W772" i="8"/>
  <c r="W720" i="8"/>
  <c r="W686" i="8"/>
  <c r="W832" i="8"/>
  <c r="W734" i="8"/>
  <c r="W659" i="8"/>
  <c r="W569" i="8"/>
  <c r="W731" i="8"/>
  <c r="W651" i="8"/>
  <c r="W635" i="8"/>
  <c r="W599" i="8"/>
  <c r="W466" i="8"/>
  <c r="W467" i="8"/>
  <c r="W527" i="8"/>
  <c r="W454" i="8"/>
  <c r="W358" i="8"/>
  <c r="W274" i="8"/>
  <c r="W409" i="8"/>
  <c r="W476" i="8"/>
  <c r="W385" i="8"/>
  <c r="W229" i="8"/>
  <c r="W208" i="8"/>
  <c r="W129" i="8"/>
  <c r="W214" i="8"/>
  <c r="W387" i="8"/>
  <c r="W376" i="8"/>
  <c r="W187" i="8"/>
  <c r="W83" i="8"/>
  <c r="W175" i="8"/>
  <c r="W164" i="8"/>
  <c r="W172" i="8"/>
  <c r="W45" i="8"/>
  <c r="W54" i="8"/>
  <c r="W95" i="8"/>
  <c r="W988" i="8"/>
  <c r="W980" i="8"/>
  <c r="W964" i="8"/>
  <c r="W950" i="8"/>
  <c r="W935" i="8"/>
  <c r="W880" i="8"/>
  <c r="W823" i="8"/>
  <c r="W783" i="8"/>
  <c r="W766" i="8"/>
  <c r="W819" i="8"/>
  <c r="W682" i="8"/>
  <c r="W737" i="8"/>
  <c r="W709" i="8"/>
  <c r="W643" i="8"/>
  <c r="W549" i="8"/>
  <c r="W677" i="8"/>
  <c r="W624" i="8"/>
  <c r="W590" i="8"/>
  <c r="W567" i="8"/>
  <c r="W462" i="8"/>
  <c r="W451" i="8"/>
  <c r="W545" i="8"/>
  <c r="W453" i="8"/>
  <c r="W342" i="8"/>
  <c r="W262" i="8"/>
  <c r="W404" i="8"/>
  <c r="W508" i="8"/>
  <c r="W373" i="8"/>
  <c r="W225" i="8"/>
  <c r="W190" i="8"/>
  <c r="W123" i="8"/>
  <c r="W209" i="8"/>
  <c r="W336" i="8"/>
  <c r="W335" i="8"/>
  <c r="W176" i="8"/>
  <c r="W69" i="8"/>
  <c r="W66" i="8"/>
  <c r="W156" i="8"/>
  <c r="W246" i="8"/>
  <c r="W107" i="8"/>
  <c r="W974" i="8"/>
  <c r="W953" i="8"/>
  <c r="W961" i="8"/>
  <c r="W889" i="8"/>
  <c r="W913" i="8"/>
  <c r="W868" i="8"/>
  <c r="W871" i="8"/>
  <c r="W767" i="8"/>
  <c r="W750" i="8"/>
  <c r="W796" i="8"/>
  <c r="W666" i="8"/>
  <c r="W813" i="8"/>
  <c r="W730" i="8"/>
  <c r="W715" i="8"/>
  <c r="W725" i="8"/>
  <c r="W687" i="8"/>
  <c r="W588" i="8"/>
  <c r="W579" i="8"/>
  <c r="W547" i="8"/>
  <c r="W529" i="8"/>
  <c r="W447" i="8"/>
  <c r="W540" i="8"/>
  <c r="W437" i="8"/>
  <c r="W338" i="8"/>
  <c r="W492" i="8"/>
  <c r="W469" i="8"/>
  <c r="W505" i="8"/>
  <c r="W357" i="8"/>
  <c r="W213" i="8"/>
  <c r="W186" i="8"/>
  <c r="W351" i="8"/>
  <c r="W343" i="8"/>
  <c r="W331" i="8"/>
  <c r="W303" i="8"/>
  <c r="W152" i="8"/>
  <c r="W62" i="8"/>
  <c r="W263" i="8"/>
  <c r="W228" i="8"/>
  <c r="W235" i="8"/>
  <c r="W39" i="8"/>
  <c r="W955" i="8"/>
  <c r="W907" i="8"/>
  <c r="W916" i="8"/>
  <c r="W882" i="8"/>
  <c r="W886" i="8"/>
  <c r="W851" i="8"/>
  <c r="W837" i="8"/>
  <c r="W751" i="8"/>
  <c r="W808" i="8"/>
  <c r="W769" i="8"/>
  <c r="W650" i="8"/>
  <c r="W747" i="8"/>
  <c r="W665" i="8"/>
  <c r="W621" i="8"/>
  <c r="W693" i="8"/>
  <c r="W685" i="8"/>
  <c r="W607" i="8"/>
  <c r="W558" i="8"/>
  <c r="W539" i="8"/>
  <c r="W544" i="8"/>
  <c r="W431" i="8"/>
  <c r="W536" i="8"/>
  <c r="W416" i="8"/>
  <c r="W326" i="8"/>
  <c r="W477" i="8"/>
  <c r="W456" i="8"/>
  <c r="W450" i="8"/>
  <c r="W353" i="8"/>
  <c r="W339" i="8"/>
  <c r="W174" i="8"/>
  <c r="W348" i="8"/>
  <c r="W311" i="8"/>
  <c r="W304" i="8"/>
  <c r="W292" i="8"/>
  <c r="W220" i="8"/>
  <c r="W47" i="8"/>
  <c r="W252" i="8"/>
  <c r="W173" i="8"/>
  <c r="W163" i="8"/>
  <c r="W984" i="8"/>
  <c r="W931" i="8"/>
  <c r="W899" i="8"/>
  <c r="W877" i="8"/>
  <c r="W858" i="8"/>
  <c r="W1002" i="8"/>
  <c r="W958" i="8"/>
  <c r="W900" i="8"/>
  <c r="W872" i="8"/>
  <c r="W776" i="8"/>
  <c r="W739" i="8"/>
  <c r="W642" i="8"/>
  <c r="W764" i="8"/>
  <c r="W612" i="8"/>
  <c r="W617" i="8"/>
  <c r="W704" i="8"/>
  <c r="W655" i="8"/>
  <c r="W640" i="8"/>
  <c r="W538" i="8"/>
  <c r="W535" i="8"/>
  <c r="W528" i="8"/>
  <c r="W415" i="8"/>
  <c r="W515" i="8"/>
  <c r="W406" i="8"/>
  <c r="W310" i="8"/>
  <c r="W244" i="8"/>
  <c r="W446" i="8"/>
  <c r="W433" i="8"/>
  <c r="W388" i="8"/>
  <c r="W328" i="8"/>
  <c r="W147" i="8"/>
  <c r="W301" i="8"/>
  <c r="W300" i="8"/>
  <c r="W392" i="8"/>
  <c r="W271" i="8"/>
  <c r="W197" i="8"/>
  <c r="W267" i="8"/>
  <c r="W201" i="8"/>
  <c r="W161" i="8"/>
  <c r="W114" i="8"/>
  <c r="W79" i="8"/>
  <c r="W87" i="8"/>
  <c r="W109" i="8"/>
  <c r="W976" i="8"/>
  <c r="W999" i="8"/>
  <c r="W977" i="8"/>
  <c r="W861" i="8"/>
  <c r="W945" i="8"/>
  <c r="W959" i="8"/>
  <c r="W847" i="8"/>
  <c r="W830" i="8"/>
  <c r="W812" i="8"/>
  <c r="W765" i="8"/>
  <c r="W722" i="8"/>
  <c r="W630" i="8"/>
  <c r="W753" i="8"/>
  <c r="W596" i="8"/>
  <c r="W605" i="8"/>
  <c r="W673" i="8"/>
  <c r="W623" i="8"/>
  <c r="W586" i="8"/>
  <c r="W534" i="8"/>
  <c r="W502" i="8"/>
  <c r="W507" i="8"/>
  <c r="W411" i="8"/>
  <c r="W500" i="8"/>
  <c r="W390" i="8"/>
  <c r="W306" i="8"/>
  <c r="W452" i="8"/>
  <c r="W430" i="8"/>
  <c r="W428" i="8"/>
  <c r="W329" i="8"/>
  <c r="W307" i="8"/>
  <c r="W145" i="8"/>
  <c r="W245" i="8"/>
  <c r="W279" i="8"/>
  <c r="W367" i="8"/>
  <c r="W242" i="8"/>
  <c r="W157" i="8"/>
  <c r="W239" i="8"/>
  <c r="W256" i="8"/>
  <c r="W261" i="8"/>
  <c r="W112" i="8"/>
  <c r="W25" i="8"/>
  <c r="W51" i="8"/>
  <c r="W981" i="8"/>
  <c r="W994" i="8"/>
  <c r="W978" i="8"/>
  <c r="W940" i="8"/>
  <c r="W926" i="8"/>
  <c r="W949" i="8"/>
  <c r="W817" i="8"/>
  <c r="W822" i="8"/>
  <c r="W798" i="8"/>
  <c r="W744" i="8"/>
  <c r="W718" i="8"/>
  <c r="W793" i="8"/>
  <c r="W789" i="8"/>
  <c r="W592" i="8"/>
  <c r="W585" i="8"/>
  <c r="W684" i="8"/>
  <c r="W652" i="8"/>
  <c r="W619" i="8"/>
  <c r="W518" i="8"/>
  <c r="W498" i="8"/>
  <c r="W487" i="8"/>
  <c r="W559" i="8"/>
  <c r="W485" i="8"/>
  <c r="W374" i="8"/>
  <c r="W294" i="8"/>
  <c r="W442" i="8"/>
  <c r="W413" i="8"/>
  <c r="W412" i="8"/>
  <c r="W313" i="8"/>
  <c r="W275" i="8"/>
  <c r="W139" i="8"/>
  <c r="W241" i="8"/>
  <c r="W321" i="8"/>
  <c r="W325" i="8"/>
  <c r="W272" i="8"/>
  <c r="W132" i="8"/>
  <c r="W210" i="8"/>
  <c r="W231" i="8"/>
  <c r="W204" i="8"/>
  <c r="W987" i="8"/>
  <c r="W960" i="8"/>
  <c r="W957" i="8"/>
  <c r="W930" i="8"/>
  <c r="W909" i="8"/>
  <c r="W911" i="8"/>
  <c r="W836" i="8"/>
  <c r="W803" i="8"/>
  <c r="W820" i="8"/>
  <c r="W724" i="8"/>
  <c r="W702" i="8"/>
  <c r="W792" i="8"/>
  <c r="W735" i="8"/>
  <c r="W691" i="8"/>
  <c r="W581" i="8"/>
  <c r="W667" i="8"/>
  <c r="W663" i="8"/>
  <c r="W611" i="8"/>
  <c r="W602" i="8"/>
  <c r="W486" i="8"/>
  <c r="W483" i="8"/>
  <c r="W532" i="8"/>
  <c r="W497" i="8"/>
  <c r="W370" i="8"/>
  <c r="W278" i="8"/>
  <c r="W426" i="8"/>
  <c r="W408" i="8"/>
  <c r="W389" i="8"/>
  <c r="W265" i="8"/>
  <c r="W264" i="8"/>
  <c r="W131" i="8"/>
  <c r="W230" i="8"/>
  <c r="W305" i="8"/>
  <c r="W379" i="8"/>
  <c r="W232" i="8"/>
  <c r="W128" i="8"/>
  <c r="W180" i="8"/>
  <c r="W195" i="8"/>
  <c r="W199" i="8"/>
  <c r="W91" i="8"/>
  <c r="W23" i="8"/>
  <c r="W86" i="8"/>
  <c r="W111" i="8"/>
  <c r="W78" i="8"/>
  <c r="W105" i="8"/>
  <c r="W73" i="8"/>
  <c r="W103" i="8"/>
  <c r="W49" i="8"/>
  <c r="W106" i="8"/>
  <c r="W24" i="8"/>
  <c r="W94" i="8"/>
  <c r="W37" i="8"/>
  <c r="W90" i="8"/>
  <c r="W30" i="8"/>
  <c r="W113" i="8"/>
  <c r="W101" i="8"/>
  <c r="W134" i="8"/>
  <c r="W36" i="8"/>
  <c r="W64" i="8"/>
  <c r="W53" i="8"/>
  <c r="W126" i="8"/>
  <c r="W104" i="8"/>
  <c r="W61" i="8"/>
  <c r="W68" i="8"/>
  <c r="AA68" i="8" s="1"/>
  <c r="W12" i="8"/>
  <c r="W58" i="8"/>
  <c r="W48" i="8"/>
  <c r="W99" i="8"/>
  <c r="W71" i="8"/>
  <c r="W102" i="8"/>
  <c r="W115" i="8"/>
  <c r="X118" i="8"/>
  <c r="X12" i="8"/>
  <c r="X68" i="8"/>
  <c r="X61" i="8"/>
  <c r="X18" i="8"/>
  <c r="X70" i="8"/>
  <c r="X28" i="8"/>
  <c r="X48" i="8"/>
  <c r="X57" i="8"/>
  <c r="AA57" i="8" s="1"/>
  <c r="X125" i="8"/>
  <c r="X98" i="8"/>
  <c r="X58" i="8"/>
  <c r="X41" i="8"/>
  <c r="X67" i="8"/>
  <c r="X52" i="8"/>
  <c r="X22" i="8"/>
  <c r="X29" i="8"/>
  <c r="X35" i="8"/>
  <c r="X13" i="8"/>
  <c r="X100" i="8"/>
  <c r="X63" i="8"/>
  <c r="X72" i="8"/>
  <c r="X88" i="8"/>
  <c r="X110" i="8"/>
  <c r="X60" i="8"/>
  <c r="X77" i="8"/>
  <c r="X102" i="8"/>
  <c r="X108" i="8"/>
  <c r="X133" i="8"/>
  <c r="X40" i="8"/>
  <c r="X82" i="8"/>
  <c r="X33" i="8"/>
  <c r="X84" i="8"/>
  <c r="X96" i="8"/>
  <c r="X92" i="8"/>
  <c r="X27" i="8"/>
  <c r="X14" i="8"/>
  <c r="X15" i="8"/>
  <c r="X17" i="8"/>
  <c r="X16" i="8"/>
  <c r="X21" i="8"/>
  <c r="X38" i="8"/>
  <c r="X112" i="8"/>
  <c r="X137" i="8"/>
  <c r="X25" i="8"/>
  <c r="X46" i="8"/>
  <c r="X62" i="8"/>
  <c r="X69" i="8"/>
  <c r="X56" i="8"/>
  <c r="X130" i="8"/>
  <c r="X42" i="8"/>
  <c r="X51" i="8"/>
  <c r="X76" i="8"/>
  <c r="X81" i="8"/>
  <c r="X43" i="8"/>
  <c r="X45" i="8"/>
  <c r="X122" i="8"/>
  <c r="X39" i="8"/>
  <c r="X54" i="8"/>
  <c r="X24" i="8"/>
  <c r="X94" i="8"/>
  <c r="X20" i="8"/>
  <c r="X65" i="8"/>
  <c r="X114" i="8"/>
  <c r="X129" i="8"/>
  <c r="X74" i="8"/>
  <c r="X979" i="8"/>
  <c r="X970" i="8"/>
  <c r="X996" i="8"/>
  <c r="X942" i="8"/>
  <c r="X947" i="8"/>
  <c r="X919" i="8"/>
  <c r="X1006" i="8"/>
  <c r="X922" i="8"/>
  <c r="X933" i="8"/>
  <c r="X856" i="8"/>
  <c r="X964" i="8"/>
  <c r="X887" i="8"/>
  <c r="X924" i="8"/>
  <c r="X893" i="8"/>
  <c r="X941" i="8"/>
  <c r="X946" i="8"/>
  <c r="X858" i="8"/>
  <c r="X886" i="8"/>
  <c r="X849" i="8"/>
  <c r="X850" i="8"/>
  <c r="X881" i="8"/>
  <c r="X832" i="8"/>
  <c r="X825" i="8"/>
  <c r="X795" i="8"/>
  <c r="X796" i="8"/>
  <c r="X764" i="8"/>
  <c r="X835" i="8"/>
  <c r="X802" i="8"/>
  <c r="X732" i="8"/>
  <c r="X755" i="8"/>
  <c r="X769" i="8"/>
  <c r="X722" i="8"/>
  <c r="X690" i="8"/>
  <c r="X743" i="8"/>
  <c r="X711" i="8"/>
  <c r="X679" i="8"/>
  <c r="X647" i="8"/>
  <c r="X815" i="8"/>
  <c r="X746" i="8"/>
  <c r="X751" i="8"/>
  <c r="X664" i="8"/>
  <c r="X653" i="8"/>
  <c r="X605" i="8"/>
  <c r="X573" i="8"/>
  <c r="X725" i="8"/>
  <c r="X709" i="8"/>
  <c r="X735" i="8"/>
  <c r="X688" i="8"/>
  <c r="X633" i="8"/>
  <c r="X646" i="8"/>
  <c r="X588" i="8"/>
  <c r="X629" i="8"/>
  <c r="X611" i="8"/>
  <c r="X603" i="8"/>
  <c r="X580" i="8"/>
  <c r="X543" i="8"/>
  <c r="X612" i="8"/>
  <c r="X544" i="8"/>
  <c r="X546" i="8"/>
  <c r="X491" i="8"/>
  <c r="X459" i="8"/>
  <c r="X427" i="8"/>
  <c r="X395" i="8"/>
  <c r="X532" i="8"/>
  <c r="X542" i="8"/>
  <c r="X558" i="8"/>
  <c r="X490" i="8"/>
  <c r="X480" i="8"/>
  <c r="X437" i="8"/>
  <c r="X390" i="8"/>
  <c r="X358" i="8"/>
  <c r="X240" i="8"/>
  <c r="X426" i="8"/>
  <c r="X383" i="8"/>
  <c r="X351" i="8"/>
  <c r="X319" i="8"/>
  <c r="X287" i="8"/>
  <c r="X255" i="8"/>
  <c r="X9" i="8"/>
  <c r="X32" i="8"/>
  <c r="X49" i="8"/>
  <c r="X121" i="8"/>
  <c r="X83" i="8"/>
  <c r="X86" i="8"/>
  <c r="X987" i="8"/>
  <c r="X963" i="8"/>
  <c r="X978" i="8"/>
  <c r="X918" i="8"/>
  <c r="X915" i="8"/>
  <c r="X977" i="8"/>
  <c r="X938" i="8"/>
  <c r="X940" i="8"/>
  <c r="X848" i="8"/>
  <c r="X960" i="8"/>
  <c r="X869" i="8"/>
  <c r="X905" i="8"/>
  <c r="X914" i="8"/>
  <c r="X895" i="8"/>
  <c r="X874" i="8"/>
  <c r="X868" i="8"/>
  <c r="X863" i="8"/>
  <c r="X826" i="8"/>
  <c r="X821" i="8"/>
  <c r="X847" i="8"/>
  <c r="X803" i="8"/>
  <c r="X800" i="8"/>
  <c r="X760" i="8"/>
  <c r="X809" i="8"/>
  <c r="X765" i="8"/>
  <c r="X813" i="8"/>
  <c r="X790" i="8"/>
  <c r="X733" i="8"/>
  <c r="X694" i="8"/>
  <c r="X742" i="8"/>
  <c r="X703" i="8"/>
  <c r="X667" i="8"/>
  <c r="X631" i="8"/>
  <c r="X763" i="8"/>
  <c r="X789" i="8"/>
  <c r="X689" i="8"/>
  <c r="X638" i="8"/>
  <c r="X597" i="8"/>
  <c r="X561" i="8"/>
  <c r="X668" i="8"/>
  <c r="X684" i="8"/>
  <c r="X713" i="8"/>
  <c r="X634" i="8"/>
  <c r="X662" i="8"/>
  <c r="X582" i="8"/>
  <c r="X661" i="8"/>
  <c r="X575" i="8"/>
  <c r="X583" i="8"/>
  <c r="X551" i="8"/>
  <c r="X515" i="8"/>
  <c r="X540" i="8"/>
  <c r="X528" i="8"/>
  <c r="X479" i="8"/>
  <c r="X443" i="8"/>
  <c r="X407" i="8"/>
  <c r="X574" i="8"/>
  <c r="X579" i="8"/>
  <c r="X554" i="8"/>
  <c r="X482" i="8"/>
  <c r="X458" i="8"/>
  <c r="X416" i="8"/>
  <c r="X370" i="8"/>
  <c r="X394" i="8"/>
  <c r="X436" i="8"/>
  <c r="X379" i="8"/>
  <c r="X343" i="8"/>
  <c r="X307" i="8"/>
  <c r="X271" i="8"/>
  <c r="X484" i="8"/>
  <c r="X445" i="8"/>
  <c r="X398" i="8"/>
  <c r="X473" i="8"/>
  <c r="X417" i="8"/>
  <c r="X460" i="8"/>
  <c r="X264" i="8"/>
  <c r="X318" i="8"/>
  <c r="X254" i="8"/>
  <c r="X218" i="8"/>
  <c r="X284" i="8"/>
  <c r="X191" i="8"/>
  <c r="X377" i="8"/>
  <c r="X290" i="8"/>
  <c r="X320" i="8"/>
  <c r="X341" i="8"/>
  <c r="X277" i="8"/>
  <c r="X276" i="8"/>
  <c r="X314" i="8"/>
  <c r="X250" i="8"/>
  <c r="X220" i="8"/>
  <c r="X165" i="8"/>
  <c r="X135" i="8"/>
  <c r="X260" i="8"/>
  <c r="X154" i="8"/>
  <c r="X202" i="8"/>
  <c r="X117" i="8"/>
  <c r="X101" i="8"/>
  <c r="X85" i="8"/>
  <c r="X34" i="8"/>
  <c r="X168" i="8"/>
  <c r="X190" i="8"/>
  <c r="X145" i="8"/>
  <c r="X204" i="8"/>
  <c r="X194" i="8"/>
  <c r="X219" i="8"/>
  <c r="X23" i="8"/>
  <c r="X90" i="8"/>
  <c r="X971" i="8"/>
  <c r="X1005" i="8"/>
  <c r="X972" i="8"/>
  <c r="X999" i="8"/>
  <c r="X975" i="8"/>
  <c r="X988" i="8"/>
  <c r="X937" i="8"/>
  <c r="X925" i="8"/>
  <c r="X840" i="8"/>
  <c r="X948" i="8"/>
  <c r="X861" i="8"/>
  <c r="X997" i="8"/>
  <c r="X998" i="8"/>
  <c r="X981" i="8"/>
  <c r="X854" i="8"/>
  <c r="X867" i="8"/>
  <c r="X862" i="8"/>
  <c r="X818" i="8"/>
  <c r="X866" i="8"/>
  <c r="X841" i="8"/>
  <c r="X799" i="8"/>
  <c r="X792" i="8"/>
  <c r="X756" i="8"/>
  <c r="X805" i="8"/>
  <c r="X748" i="8"/>
  <c r="X794" i="8"/>
  <c r="X777" i="8"/>
  <c r="X723" i="8"/>
  <c r="X686" i="8"/>
  <c r="X737" i="8"/>
  <c r="X699" i="8"/>
  <c r="X663" i="8"/>
  <c r="X627" i="8"/>
  <c r="X761" i="8"/>
  <c r="X782" i="8"/>
  <c r="X648" i="8"/>
  <c r="X637" i="8"/>
  <c r="X593" i="8"/>
  <c r="X557" i="8"/>
  <c r="X652" i="8"/>
  <c r="X681" i="8"/>
  <c r="X708" i="8"/>
  <c r="X618" i="8"/>
  <c r="X657" i="8"/>
  <c r="X626" i="8"/>
  <c r="X642" i="8"/>
  <c r="X570" i="8"/>
  <c r="X641" i="8"/>
  <c r="X547" i="8"/>
  <c r="X584" i="8"/>
  <c r="X541" i="8"/>
  <c r="X511" i="8"/>
  <c r="X475" i="8"/>
  <c r="X439" i="8"/>
  <c r="X403" i="8"/>
  <c r="X564" i="8"/>
  <c r="X536" i="8"/>
  <c r="X524" i="8"/>
  <c r="X478" i="8"/>
  <c r="X454" i="8"/>
  <c r="X406" i="8"/>
  <c r="X366" i="8"/>
  <c r="X244" i="8"/>
  <c r="X425" i="8"/>
  <c r="X375" i="8"/>
  <c r="X339" i="8"/>
  <c r="X303" i="8"/>
  <c r="X267" i="8"/>
  <c r="X469" i="8"/>
  <c r="X440" i="8"/>
  <c r="X493" i="8"/>
  <c r="X450" i="8"/>
  <c r="X412" i="8"/>
  <c r="X373" i="8"/>
  <c r="X248" i="8"/>
  <c r="X317" i="8"/>
  <c r="X253" i="8"/>
  <c r="X214" i="8"/>
  <c r="X268" i="8"/>
  <c r="X187" i="8"/>
  <c r="X372" i="8"/>
  <c r="X289" i="8"/>
  <c r="X304" i="8"/>
  <c r="X326" i="8"/>
  <c r="X381" i="8"/>
  <c r="X388" i="8"/>
  <c r="X313" i="8"/>
  <c r="X249" i="8"/>
  <c r="X217" i="8"/>
  <c r="X157" i="8"/>
  <c r="X132" i="8"/>
  <c r="X239" i="8"/>
  <c r="X66" i="8"/>
  <c r="X201" i="8"/>
  <c r="X115" i="8"/>
  <c r="X99" i="8"/>
  <c r="X79" i="8"/>
  <c r="X26" i="8"/>
  <c r="X164" i="8"/>
  <c r="X189" i="8"/>
  <c r="X142" i="8"/>
  <c r="X188" i="8"/>
  <c r="X193" i="8"/>
  <c r="X192" i="8"/>
  <c r="X116" i="8"/>
  <c r="X992" i="8"/>
  <c r="X973" i="8"/>
  <c r="X926" i="8"/>
  <c r="X935" i="8"/>
  <c r="X962" i="8"/>
  <c r="X957" i="8"/>
  <c r="X930" i="8"/>
  <c r="X903" i="8"/>
  <c r="X909" i="8"/>
  <c r="X913" i="8"/>
  <c r="X949" i="8"/>
  <c r="X896" i="8"/>
  <c r="X828" i="8"/>
  <c r="X871" i="8"/>
  <c r="X956" i="8"/>
  <c r="X787" i="8"/>
  <c r="X776" i="8"/>
  <c r="X831" i="8"/>
  <c r="X740" i="8"/>
  <c r="X822" i="8"/>
  <c r="X738" i="8"/>
  <c r="X798" i="8"/>
  <c r="X719" i="8"/>
  <c r="X671" i="8"/>
  <c r="X619" i="8"/>
  <c r="X730" i="8"/>
  <c r="X692" i="8"/>
  <c r="X621" i="8"/>
  <c r="X577" i="8"/>
  <c r="X680" i="8"/>
  <c r="X701" i="8"/>
  <c r="X665" i="8"/>
  <c r="X658" i="8"/>
  <c r="X607" i="8"/>
  <c r="X591" i="8"/>
  <c r="X594" i="8"/>
  <c r="X535" i="8"/>
  <c r="X556" i="8"/>
  <c r="X538" i="8"/>
  <c r="X467" i="8"/>
  <c r="X419" i="8"/>
  <c r="X517" i="8"/>
  <c r="X509" i="8"/>
  <c r="X498" i="8"/>
  <c r="X461" i="8"/>
  <c r="X400" i="8"/>
  <c r="X492" i="8"/>
  <c r="X441" i="8"/>
  <c r="X367" i="8"/>
  <c r="X323" i="8"/>
  <c r="X275" i="8"/>
  <c r="X496" i="8"/>
  <c r="X414" i="8"/>
  <c r="X488" i="8"/>
  <c r="X401" i="8"/>
  <c r="X312" i="8"/>
  <c r="X333" i="8"/>
  <c r="X238" i="8"/>
  <c r="X332" i="8"/>
  <c r="X195" i="8"/>
  <c r="X337" i="8"/>
  <c r="X357" i="8"/>
  <c r="X342" i="8"/>
  <c r="X349" i="8"/>
  <c r="X345" i="8"/>
  <c r="X265" i="8"/>
  <c r="X198" i="8"/>
  <c r="X140" i="8"/>
  <c r="X120" i="8"/>
  <c r="X50" i="8"/>
  <c r="X169" i="8"/>
  <c r="X103" i="8"/>
  <c r="X71" i="8"/>
  <c r="X206" i="8"/>
  <c r="X205" i="8"/>
  <c r="X138" i="8"/>
  <c r="X273" i="8"/>
  <c r="X232" i="8"/>
  <c r="X984" i="8"/>
  <c r="X968" i="8"/>
  <c r="X982" i="8"/>
  <c r="X910" i="8"/>
  <c r="X954" i="8"/>
  <c r="X904" i="8"/>
  <c r="X936" i="8"/>
  <c r="X885" i="8"/>
  <c r="X912" i="8"/>
  <c r="X901" i="8"/>
  <c r="X911" i="8"/>
  <c r="X852" i="8"/>
  <c r="X820" i="8"/>
  <c r="X837" i="8"/>
  <c r="X833" i="8"/>
  <c r="X783" i="8"/>
  <c r="X772" i="8"/>
  <c r="X797" i="8"/>
  <c r="X736" i="8"/>
  <c r="X819" i="8"/>
  <c r="X718" i="8"/>
  <c r="X793" i="8"/>
  <c r="X715" i="8"/>
  <c r="X659" i="8"/>
  <c r="X759" i="8"/>
  <c r="X801" i="8"/>
  <c r="X632" i="8"/>
  <c r="X617" i="8"/>
  <c r="X569" i="8"/>
  <c r="X636" i="8"/>
  <c r="X696" i="8"/>
  <c r="X650" i="8"/>
  <c r="X644" i="8"/>
  <c r="X604" i="8"/>
  <c r="X608" i="8"/>
  <c r="X602" i="8"/>
  <c r="X531" i="8"/>
  <c r="X555" i="8"/>
  <c r="X507" i="8"/>
  <c r="X463" i="8"/>
  <c r="X415" i="8"/>
  <c r="X516" i="8"/>
  <c r="X560" i="8"/>
  <c r="X494" i="8"/>
  <c r="X453" i="8"/>
  <c r="X386" i="8"/>
  <c r="X477" i="8"/>
  <c r="X420" i="8"/>
  <c r="X363" i="8"/>
  <c r="X315" i="8"/>
  <c r="X263" i="8"/>
  <c r="X481" i="8"/>
  <c r="X413" i="8"/>
  <c r="X449" i="8"/>
  <c r="X393" i="8"/>
  <c r="X296" i="8"/>
  <c r="X302" i="8"/>
  <c r="X234" i="8"/>
  <c r="X316" i="8"/>
  <c r="X183" i="8"/>
  <c r="X322" i="8"/>
  <c r="X352" i="8"/>
  <c r="X325" i="8"/>
  <c r="X340" i="8"/>
  <c r="X330" i="8"/>
  <c r="X237" i="8"/>
  <c r="X197" i="8"/>
  <c r="X139" i="8"/>
  <c r="X224" i="8"/>
  <c r="X31" i="8"/>
  <c r="X159" i="8"/>
  <c r="X97" i="8"/>
  <c r="X64" i="8"/>
  <c r="X200" i="8"/>
  <c r="X174" i="8"/>
  <c r="X261" i="8"/>
  <c r="X242" i="8"/>
  <c r="X176" i="8"/>
  <c r="X78" i="8"/>
  <c r="X37" i="8"/>
  <c r="X106" i="8"/>
  <c r="X80" i="8"/>
  <c r="X986" i="8"/>
  <c r="X966" i="8"/>
  <c r="X939" i="8"/>
  <c r="X990" i="8"/>
  <c r="X907" i="8"/>
  <c r="X880" i="8"/>
  <c r="X961" i="8"/>
  <c r="X845" i="8"/>
  <c r="X876" i="8"/>
  <c r="X908" i="8"/>
  <c r="X952" i="8"/>
  <c r="X884" i="8"/>
  <c r="X834" i="8"/>
  <c r="X839" i="8"/>
  <c r="X838" i="8"/>
  <c r="X804" i="8"/>
  <c r="X859" i="8"/>
  <c r="X827" i="8"/>
  <c r="X720" i="8"/>
  <c r="X762" i="8"/>
  <c r="X706" i="8"/>
  <c r="X785" i="8"/>
  <c r="X691" i="8"/>
  <c r="X643" i="8"/>
  <c r="X774" i="8"/>
  <c r="X786" i="8"/>
  <c r="X670" i="8"/>
  <c r="X601" i="8"/>
  <c r="X549" i="8"/>
  <c r="X674" i="8"/>
  <c r="X734" i="8"/>
  <c r="X656" i="8"/>
  <c r="X595" i="8"/>
  <c r="X586" i="8"/>
  <c r="X615" i="8"/>
  <c r="X567" i="8"/>
  <c r="X519" i="8"/>
  <c r="X529" i="8"/>
  <c r="X495" i="8"/>
  <c r="X447" i="8"/>
  <c r="X559" i="8"/>
  <c r="X537" i="8"/>
  <c r="X563" i="8"/>
  <c r="X470" i="8"/>
  <c r="X432" i="8"/>
  <c r="X374" i="8"/>
  <c r="X489" i="8"/>
  <c r="X404" i="8"/>
  <c r="X347" i="8"/>
  <c r="X295" i="8"/>
  <c r="X246" i="8"/>
  <c r="X446" i="8"/>
  <c r="X457" i="8"/>
  <c r="X433" i="8"/>
  <c r="X468" i="8"/>
  <c r="X380" i="8"/>
  <c r="X285" i="8"/>
  <c r="X222" i="8"/>
  <c r="X247" i="8"/>
  <c r="X171" i="8"/>
  <c r="X305" i="8"/>
  <c r="X272" i="8"/>
  <c r="X294" i="8"/>
  <c r="X292" i="8"/>
  <c r="X297" i="8"/>
  <c r="X225" i="8"/>
  <c r="X166" i="8"/>
  <c r="X128" i="8"/>
  <c r="X196" i="8"/>
  <c r="X212" i="8"/>
  <c r="X111" i="8"/>
  <c r="X91" i="8"/>
  <c r="X36" i="8"/>
  <c r="X148" i="8"/>
  <c r="X153" i="8"/>
  <c r="X213" i="8"/>
  <c r="X177" i="8"/>
  <c r="X1003" i="8"/>
  <c r="X1001" i="8"/>
  <c r="X958" i="8"/>
  <c r="X931" i="8"/>
  <c r="X983" i="8"/>
  <c r="X899" i="8"/>
  <c r="X872" i="8"/>
  <c r="X929" i="8"/>
  <c r="X945" i="8"/>
  <c r="X875" i="8"/>
  <c r="X927" i="8"/>
  <c r="X897" i="8"/>
  <c r="X865" i="8"/>
  <c r="X812" i="8"/>
  <c r="X824" i="8"/>
  <c r="X830" i="8"/>
  <c r="X788" i="8"/>
  <c r="X878" i="8"/>
  <c r="X781" i="8"/>
  <c r="X771" i="8"/>
  <c r="X758" i="8"/>
  <c r="X702" i="8"/>
  <c r="X727" i="8"/>
  <c r="X687" i="8"/>
  <c r="X639" i="8"/>
  <c r="X747" i="8"/>
  <c r="X757" i="8"/>
  <c r="X669" i="8"/>
  <c r="X589" i="8"/>
  <c r="X729" i="8"/>
  <c r="X673" i="8"/>
  <c r="X685" i="8"/>
  <c r="X645" i="8"/>
  <c r="X592" i="8"/>
  <c r="X610" i="8"/>
  <c r="X590" i="8"/>
  <c r="X562" i="8"/>
  <c r="X572" i="8"/>
  <c r="X514" i="8"/>
  <c r="X487" i="8"/>
  <c r="X435" i="8"/>
  <c r="X534" i="8"/>
  <c r="X522" i="8"/>
  <c r="X510" i="8"/>
  <c r="X466" i="8"/>
  <c r="X422" i="8"/>
  <c r="X362" i="8"/>
  <c r="X472" i="8"/>
  <c r="X391" i="8"/>
  <c r="X335" i="8"/>
  <c r="X291" i="8"/>
  <c r="X245" i="8"/>
  <c r="X430" i="8"/>
  <c r="X397" i="8"/>
  <c r="X428" i="8"/>
  <c r="X368" i="8"/>
  <c r="X353" i="8"/>
  <c r="X270" i="8"/>
  <c r="X209" i="8"/>
  <c r="X210" i="8"/>
  <c r="X167" i="8"/>
  <c r="X274" i="8"/>
  <c r="X392" i="8"/>
  <c r="X293" i="8"/>
  <c r="X361" i="8"/>
  <c r="X282" i="8"/>
  <c r="X262" i="8"/>
  <c r="X147" i="8"/>
  <c r="X127" i="8"/>
  <c r="X180" i="8"/>
  <c r="X186" i="8"/>
  <c r="X109" i="8"/>
  <c r="X89" i="8"/>
  <c r="X256" i="8"/>
  <c r="X258" i="8"/>
  <c r="X151" i="8"/>
  <c r="X172" i="8"/>
  <c r="X163" i="8"/>
  <c r="X10" i="8"/>
  <c r="X11" i="8"/>
  <c r="X30" i="8"/>
  <c r="X53" i="8"/>
  <c r="X134" i="8"/>
  <c r="X995" i="8"/>
  <c r="X989" i="8"/>
  <c r="X950" i="8"/>
  <c r="X923" i="8"/>
  <c r="X980" i="8"/>
  <c r="X891" i="8"/>
  <c r="X864" i="8"/>
  <c r="X928" i="8"/>
  <c r="X920" i="8"/>
  <c r="X932" i="8"/>
  <c r="X883" i="8"/>
  <c r="X870" i="8"/>
  <c r="X882" i="8"/>
  <c r="X808" i="8"/>
  <c r="X816" i="8"/>
  <c r="X807" i="8"/>
  <c r="X784" i="8"/>
  <c r="X873" i="8"/>
  <c r="X778" i="8"/>
  <c r="X770" i="8"/>
  <c r="X749" i="8"/>
  <c r="X698" i="8"/>
  <c r="X726" i="8"/>
  <c r="X683" i="8"/>
  <c r="X635" i="8"/>
  <c r="X741" i="8"/>
  <c r="X705" i="8"/>
  <c r="X654" i="8"/>
  <c r="X585" i="8"/>
  <c r="X697" i="8"/>
  <c r="X716" i="8"/>
  <c r="X676" i="8"/>
  <c r="X660" i="8"/>
  <c r="X587" i="8"/>
  <c r="X599" i="8"/>
  <c r="X628" i="8"/>
  <c r="X552" i="8"/>
  <c r="X571" i="8"/>
  <c r="X513" i="8"/>
  <c r="X483" i="8"/>
  <c r="X431" i="8"/>
  <c r="X533" i="8"/>
  <c r="X521" i="8"/>
  <c r="X967" i="8"/>
  <c r="X953" i="8"/>
  <c r="X916" i="8"/>
  <c r="X959" i="8"/>
  <c r="X811" i="8"/>
  <c r="X791" i="8"/>
  <c r="X766" i="8"/>
  <c r="X714" i="8"/>
  <c r="X675" i="8"/>
  <c r="X745" i="8"/>
  <c r="X565" i="8"/>
  <c r="X666" i="8"/>
  <c r="X598" i="8"/>
  <c r="X527" i="8"/>
  <c r="X471" i="8"/>
  <c r="X545" i="8"/>
  <c r="X497" i="8"/>
  <c r="X354" i="8"/>
  <c r="X387" i="8"/>
  <c r="X283" i="8"/>
  <c r="X429" i="8"/>
  <c r="X418" i="8"/>
  <c r="X348" i="8"/>
  <c r="X365" i="8"/>
  <c r="X150" i="8"/>
  <c r="X369" i="8"/>
  <c r="X356" i="8"/>
  <c r="X227" i="8"/>
  <c r="X124" i="8"/>
  <c r="X185" i="8"/>
  <c r="X87" i="8"/>
  <c r="X228" i="8"/>
  <c r="X158" i="8"/>
  <c r="X934" i="8"/>
  <c r="X921" i="8"/>
  <c r="X877" i="8"/>
  <c r="X857" i="8"/>
  <c r="X844" i="8"/>
  <c r="X779" i="8"/>
  <c r="X744" i="8"/>
  <c r="X710" i="8"/>
  <c r="X655" i="8"/>
  <c r="X700" i="8"/>
  <c r="X553" i="8"/>
  <c r="X649" i="8"/>
  <c r="X596" i="8"/>
  <c r="X523" i="8"/>
  <c r="X455" i="8"/>
  <c r="X520" i="8"/>
  <c r="X465" i="8"/>
  <c r="X350" i="8"/>
  <c r="X371" i="8"/>
  <c r="X279" i="8"/>
  <c r="X424" i="8"/>
  <c r="X402" i="8"/>
  <c r="X334" i="8"/>
  <c r="X360" i="8"/>
  <c r="X338" i="8"/>
  <c r="X364" i="8"/>
  <c r="X346" i="8"/>
  <c r="X208" i="8"/>
  <c r="X123" i="8"/>
  <c r="X170" i="8"/>
  <c r="X75" i="8"/>
  <c r="X215" i="8"/>
  <c r="X149" i="8"/>
  <c r="X19" i="8"/>
  <c r="X126" i="8"/>
  <c r="X974" i="8"/>
  <c r="X994" i="8"/>
  <c r="X853" i="8"/>
  <c r="X879" i="8"/>
  <c r="X906" i="8"/>
  <c r="X810" i="8"/>
  <c r="X728" i="8"/>
  <c r="X682" i="8"/>
  <c r="X651" i="8"/>
  <c r="X717" i="8"/>
  <c r="X693" i="8"/>
  <c r="X616" i="8"/>
  <c r="X576" i="8"/>
  <c r="X566" i="8"/>
  <c r="X451" i="8"/>
  <c r="X526" i="8"/>
  <c r="X448" i="8"/>
  <c r="X396" i="8"/>
  <c r="X359" i="8"/>
  <c r="X259" i="8"/>
  <c r="X408" i="8"/>
  <c r="X500" i="8"/>
  <c r="X301" i="8"/>
  <c r="X300" i="8"/>
  <c r="X321" i="8"/>
  <c r="X310" i="8"/>
  <c r="X329" i="8"/>
  <c r="X182" i="8"/>
  <c r="X211" i="8"/>
  <c r="X119" i="8"/>
  <c r="X55" i="8"/>
  <c r="X173" i="8"/>
  <c r="X235" i="8"/>
  <c r="X73" i="8"/>
  <c r="X1000" i="8"/>
  <c r="X955" i="8"/>
  <c r="X900" i="8"/>
  <c r="X917" i="8"/>
  <c r="X842" i="8"/>
  <c r="X829" i="8"/>
  <c r="X780" i="8"/>
  <c r="X724" i="8"/>
  <c r="X773" i="8"/>
  <c r="X623" i="8"/>
  <c r="X712" i="8"/>
  <c r="X620" i="8"/>
  <c r="X630" i="8"/>
  <c r="X625" i="8"/>
  <c r="X550" i="8"/>
  <c r="X423" i="8"/>
  <c r="X525" i="8"/>
  <c r="X438" i="8"/>
  <c r="X504" i="8"/>
  <c r="X355" i="8"/>
  <c r="X251" i="8"/>
  <c r="X476" i="8"/>
  <c r="X485" i="8"/>
  <c r="X286" i="8"/>
  <c r="X252" i="8"/>
  <c r="X306" i="8"/>
  <c r="X309" i="8"/>
  <c r="X298" i="8"/>
  <c r="X181" i="8"/>
  <c r="X207" i="8"/>
  <c r="X113" i="8"/>
  <c r="X44" i="8"/>
  <c r="X161" i="8"/>
  <c r="X178" i="8"/>
  <c r="X8" i="8"/>
  <c r="X104" i="8"/>
  <c r="X47" i="8"/>
  <c r="X976" i="8"/>
  <c r="X951" i="8"/>
  <c r="X888" i="8"/>
  <c r="X898" i="8"/>
  <c r="X855" i="8"/>
  <c r="X846" i="8"/>
  <c r="X768" i="8"/>
  <c r="X754" i="8"/>
  <c r="X814" i="8"/>
  <c r="X750" i="8"/>
  <c r="X622" i="8"/>
  <c r="X704" i="8"/>
  <c r="X624" i="8"/>
  <c r="X600" i="8"/>
  <c r="X530" i="8"/>
  <c r="X411" i="8"/>
  <c r="X506" i="8"/>
  <c r="X421" i="8"/>
  <c r="X452" i="8"/>
  <c r="X331" i="8"/>
  <c r="X501" i="8"/>
  <c r="X508" i="8"/>
  <c r="X344" i="8"/>
  <c r="X269" i="8"/>
  <c r="X203" i="8"/>
  <c r="X389" i="8"/>
  <c r="X278" i="8"/>
  <c r="X281" i="8"/>
  <c r="X144" i="8"/>
  <c r="X162" i="8"/>
  <c r="X107" i="8"/>
  <c r="X231" i="8"/>
  <c r="X146" i="8"/>
  <c r="X155" i="8"/>
  <c r="X1002" i="8"/>
  <c r="X902" i="8"/>
  <c r="X943" i="8"/>
  <c r="X890" i="8"/>
  <c r="X851" i="8"/>
  <c r="X889" i="8"/>
  <c r="X752" i="8"/>
  <c r="X823" i="8"/>
  <c r="X721" i="8"/>
  <c r="X806" i="8"/>
  <c r="X613" i="8"/>
  <c r="X672" i="8"/>
  <c r="X606" i="8"/>
  <c r="X578" i="8"/>
  <c r="X548" i="8"/>
  <c r="X399" i="8"/>
  <c r="X502" i="8"/>
  <c r="X405" i="8"/>
  <c r="X442" i="8"/>
  <c r="X327" i="8"/>
  <c r="X462" i="8"/>
  <c r="X505" i="8"/>
  <c r="X328" i="8"/>
  <c r="X241" i="8"/>
  <c r="X199" i="8"/>
  <c r="X384" i="8"/>
  <c r="X376" i="8"/>
  <c r="X266" i="8"/>
  <c r="X143" i="8"/>
  <c r="X59" i="8"/>
  <c r="X105" i="8"/>
  <c r="X221" i="8"/>
  <c r="X141" i="8"/>
  <c r="X257" i="8"/>
  <c r="X985" i="8"/>
  <c r="X894" i="8"/>
  <c r="X1004" i="8"/>
  <c r="X944" i="8"/>
  <c r="X892" i="8"/>
  <c r="X817" i="8"/>
  <c r="X843" i="8"/>
  <c r="X775" i="8"/>
  <c r="X707" i="8"/>
  <c r="X731" i="8"/>
  <c r="X609" i="8"/>
  <c r="X678" i="8"/>
  <c r="X614" i="8"/>
  <c r="X568" i="8"/>
  <c r="X503" i="8"/>
  <c r="X518" i="8"/>
  <c r="X486" i="8"/>
  <c r="X382" i="8"/>
  <c r="X410" i="8"/>
  <c r="X311" i="8"/>
  <c r="X464" i="8"/>
  <c r="X444" i="8"/>
  <c r="X280" i="8"/>
  <c r="X230" i="8"/>
  <c r="X179" i="8"/>
  <c r="X336" i="8"/>
  <c r="X324" i="8"/>
  <c r="X233" i="8"/>
  <c r="X136" i="8"/>
  <c r="X243" i="8"/>
  <c r="X95" i="8"/>
  <c r="X184" i="8"/>
  <c r="X223" i="8"/>
  <c r="X160" i="8"/>
  <c r="X991" i="8"/>
  <c r="X965" i="8"/>
  <c r="X969" i="8"/>
  <c r="X993" i="8"/>
  <c r="X836" i="8"/>
  <c r="X860" i="8"/>
  <c r="X767" i="8"/>
  <c r="X739" i="8"/>
  <c r="X695" i="8"/>
  <c r="X753" i="8"/>
  <c r="X581" i="8"/>
  <c r="X677" i="8"/>
  <c r="X640" i="8"/>
  <c r="X539" i="8"/>
  <c r="X499" i="8"/>
  <c r="X512" i="8"/>
  <c r="X474" i="8"/>
  <c r="X378" i="8"/>
  <c r="X409" i="8"/>
  <c r="X299" i="8"/>
  <c r="X456" i="8"/>
  <c r="X434" i="8"/>
  <c r="X385" i="8"/>
  <c r="X226" i="8"/>
  <c r="X175" i="8"/>
  <c r="X288" i="8"/>
  <c r="X308" i="8"/>
  <c r="X229" i="8"/>
  <c r="X131" i="8"/>
  <c r="X236" i="8"/>
  <c r="X93" i="8"/>
  <c r="X156" i="8"/>
  <c r="X216" i="8"/>
  <c r="X152" i="8"/>
  <c r="AA133" i="8"/>
  <c r="Y130" i="8"/>
  <c r="Y16" i="8"/>
  <c r="Y13" i="8"/>
  <c r="Y12" i="8"/>
  <c r="Y30" i="8"/>
  <c r="Y27" i="8"/>
  <c r="Y21" i="8"/>
  <c r="Y19" i="8"/>
  <c r="Y15" i="8"/>
  <c r="Y11" i="8"/>
  <c r="Y9" i="8"/>
  <c r="Y53" i="8"/>
  <c r="Y134" i="8"/>
  <c r="Y47" i="8"/>
  <c r="Y125" i="8"/>
  <c r="Y60" i="8"/>
  <c r="Y67" i="8"/>
  <c r="Y108" i="8"/>
  <c r="Y78" i="8"/>
  <c r="Y104" i="8"/>
  <c r="Y126" i="8"/>
  <c r="Y73" i="8"/>
  <c r="Y58" i="8"/>
  <c r="Y22" i="8"/>
  <c r="Y28" i="8"/>
  <c r="Y35" i="8"/>
  <c r="Y57" i="8"/>
  <c r="Y102" i="8"/>
  <c r="Y100" i="8"/>
  <c r="Y82" i="8"/>
  <c r="Y133" i="8"/>
  <c r="Y77" i="8"/>
  <c r="Y52" i="8"/>
  <c r="Y70" i="8"/>
  <c r="Y18" i="8"/>
  <c r="Y17" i="8"/>
  <c r="Y33" i="8"/>
  <c r="Y72" i="8"/>
  <c r="Y84" i="8"/>
  <c r="Y98" i="8"/>
  <c r="Y987" i="8"/>
  <c r="Y970" i="8"/>
  <c r="Y937" i="8"/>
  <c r="Y996" i="8"/>
  <c r="Y942" i="8"/>
  <c r="Y936" i="8"/>
  <c r="Y975" i="8"/>
  <c r="Y902" i="8"/>
  <c r="Y859" i="8"/>
  <c r="Y994" i="8"/>
  <c r="Y888" i="8"/>
  <c r="Y915" i="8"/>
  <c r="Y960" i="8"/>
  <c r="Y895" i="8"/>
  <c r="Y884" i="8"/>
  <c r="Y854" i="8"/>
  <c r="Y852" i="8"/>
  <c r="Y917" i="8"/>
  <c r="Y885" i="8"/>
  <c r="Y829" i="8"/>
  <c r="Y891" i="8"/>
  <c r="Y863" i="8"/>
  <c r="Y810" i="8"/>
  <c r="Y776" i="8"/>
  <c r="Y814" i="8"/>
  <c r="Y803" i="8"/>
  <c r="Y92" i="8"/>
  <c r="Y40" i="8"/>
  <c r="Y63" i="8"/>
  <c r="Y88" i="8"/>
  <c r="Y43" i="8"/>
  <c r="Y59" i="8"/>
  <c r="Y38" i="8"/>
  <c r="Y14" i="8"/>
  <c r="Y96" i="8"/>
  <c r="Y110" i="8"/>
  <c r="Y69" i="8"/>
  <c r="Y46" i="8"/>
  <c r="Y62" i="8"/>
  <c r="Y66" i="8"/>
  <c r="Y112" i="8"/>
  <c r="Y1003" i="8"/>
  <c r="Y986" i="8"/>
  <c r="Y929" i="8"/>
  <c r="Y984" i="8"/>
  <c r="Y918" i="8"/>
  <c r="Y905" i="8"/>
  <c r="Y923" i="8"/>
  <c r="Y875" i="8"/>
  <c r="Y1000" i="8"/>
  <c r="Y880" i="8"/>
  <c r="Y898" i="8"/>
  <c r="Y886" i="8"/>
  <c r="Y911" i="8"/>
  <c r="Y879" i="8"/>
  <c r="Y896" i="8"/>
  <c r="Y849" i="8"/>
  <c r="Y844" i="8"/>
  <c r="Y861" i="8"/>
  <c r="Y845" i="8"/>
  <c r="Y820" i="8"/>
  <c r="Y788" i="8"/>
  <c r="Y752" i="8"/>
  <c r="Y807" i="8"/>
  <c r="Y765" i="8"/>
  <c r="Y785" i="8"/>
  <c r="Y737" i="8"/>
  <c r="Y805" i="8"/>
  <c r="Y743" i="8"/>
  <c r="Y707" i="8"/>
  <c r="Y675" i="8"/>
  <c r="Y643" i="8"/>
  <c r="Y750" i="8"/>
  <c r="Y746" i="8"/>
  <c r="Y786" i="8"/>
  <c r="Y724" i="8"/>
  <c r="Y698" i="8"/>
  <c r="Y638" i="8"/>
  <c r="Y601" i="8"/>
  <c r="Y652" i="8"/>
  <c r="Y657" i="8"/>
  <c r="Y602" i="8"/>
  <c r="Y570" i="8"/>
  <c r="Y684" i="8"/>
  <c r="Y678" i="8"/>
  <c r="Y688" i="8"/>
  <c r="Y692" i="8"/>
  <c r="Y665" i="8"/>
  <c r="Y629" i="8"/>
  <c r="Y611" i="8"/>
  <c r="Y646" i="8"/>
  <c r="Y583" i="8"/>
  <c r="Y551" i="8"/>
  <c r="Y519" i="8"/>
  <c r="Y571" i="8"/>
  <c r="Y546" i="8"/>
  <c r="Y491" i="8"/>
  <c r="Y459" i="8"/>
  <c r="Y532" i="8"/>
  <c r="Y488" i="8"/>
  <c r="Y456" i="8"/>
  <c r="Y424" i="8"/>
  <c r="Y537" i="8"/>
  <c r="Y526" i="8"/>
  <c r="Y529" i="8"/>
  <c r="Y489" i="8"/>
  <c r="Y410" i="8"/>
  <c r="Y367" i="8"/>
  <c r="Y335" i="8"/>
  <c r="Y303" i="8"/>
  <c r="Y271" i="8"/>
  <c r="Y506" i="8"/>
  <c r="Y447" i="8"/>
  <c r="Y413" i="8"/>
  <c r="Y505" i="8"/>
  <c r="Y433" i="8"/>
  <c r="Y490" i="8"/>
  <c r="Y455" i="8"/>
  <c r="Y421" i="8"/>
  <c r="Y374" i="8"/>
  <c r="Y380" i="8"/>
  <c r="Y301" i="8"/>
  <c r="Y238" i="8"/>
  <c r="Y360" i="8"/>
  <c r="Y203" i="8"/>
  <c r="Y171" i="8"/>
  <c r="Y321" i="8"/>
  <c r="Y257" i="8"/>
  <c r="Y211" i="8"/>
  <c r="Y304" i="8"/>
  <c r="Y325" i="8"/>
  <c r="Y376" i="8"/>
  <c r="Y388" i="8"/>
  <c r="Y313" i="8"/>
  <c r="Y328" i="8"/>
  <c r="Y229" i="8"/>
  <c r="Y236" i="8"/>
  <c r="Y159" i="8"/>
  <c r="Y105" i="8"/>
  <c r="Y89" i="8"/>
  <c r="Y44" i="8"/>
  <c r="Y184" i="8"/>
  <c r="Y41" i="8"/>
  <c r="Y189" i="8"/>
  <c r="Y142" i="8"/>
  <c r="Y188" i="8"/>
  <c r="Y194" i="8"/>
  <c r="Y244" i="8"/>
  <c r="Y262" i="8"/>
  <c r="Y166" i="8"/>
  <c r="Y136" i="8"/>
  <c r="Y120" i="8"/>
  <c r="Y129" i="8"/>
  <c r="Y81" i="8"/>
  <c r="Y995" i="8"/>
  <c r="Y963" i="8"/>
  <c r="Y921" i="8"/>
  <c r="Y978" i="8"/>
  <c r="Y992" i="8"/>
  <c r="Y897" i="8"/>
  <c r="Y919" i="8"/>
  <c r="Y867" i="8"/>
  <c r="Y965" i="8"/>
  <c r="Y872" i="8"/>
  <c r="Y914" i="8"/>
  <c r="Y1004" i="8"/>
  <c r="Y906" i="8"/>
  <c r="Y874" i="8"/>
  <c r="Y868" i="8"/>
  <c r="Y893" i="8"/>
  <c r="Y831" i="8"/>
  <c r="Y846" i="8"/>
  <c r="Y840" i="8"/>
  <c r="Y811" i="8"/>
  <c r="Y784" i="8"/>
  <c r="Y817" i="8"/>
  <c r="Y799" i="8"/>
  <c r="Y813" i="8"/>
  <c r="Y782" i="8"/>
  <c r="Y733" i="8"/>
  <c r="Y797" i="8"/>
  <c r="Y742" i="8"/>
  <c r="Y703" i="8"/>
  <c r="Y671" i="8"/>
  <c r="Y639" i="8"/>
  <c r="Y806" i="8"/>
  <c r="Y801" i="8"/>
  <c r="Y757" i="8"/>
  <c r="Y723" i="8"/>
  <c r="Y720" i="8"/>
  <c r="Y637" i="8"/>
  <c r="Y597" i="8"/>
  <c r="Y636" i="8"/>
  <c r="Y642" i="8"/>
  <c r="Y598" i="8"/>
  <c r="Y566" i="8"/>
  <c r="Y681" i="8"/>
  <c r="Y677" i="8"/>
  <c r="Y685" i="8"/>
  <c r="Y689" i="8"/>
  <c r="Y650" i="8"/>
  <c r="Y618" i="8"/>
  <c r="Y608" i="8"/>
  <c r="Y615" i="8"/>
  <c r="Y624" i="8"/>
  <c r="Y547" i="8"/>
  <c r="Y515" i="8"/>
  <c r="Y557" i="8"/>
  <c r="Y538" i="8"/>
  <c r="Y487" i="8"/>
  <c r="Y559" i="8"/>
  <c r="Y516" i="8"/>
  <c r="Y484" i="8"/>
  <c r="Y452" i="8"/>
  <c r="Y420" i="8"/>
  <c r="Y522" i="8"/>
  <c r="Y525" i="8"/>
  <c r="Y514" i="8"/>
  <c r="Y443" i="8"/>
  <c r="Y409" i="8"/>
  <c r="Y363" i="8"/>
  <c r="Y331" i="8"/>
  <c r="Y299" i="8"/>
  <c r="Y267" i="8"/>
  <c r="Y501" i="8"/>
  <c r="Y446" i="8"/>
  <c r="Y399" i="8"/>
  <c r="Y478" i="8"/>
  <c r="Y419" i="8"/>
  <c r="Y485" i="8"/>
  <c r="Y454" i="8"/>
  <c r="Y407" i="8"/>
  <c r="Y370" i="8"/>
  <c r="Y353" i="8"/>
  <c r="Y286" i="8"/>
  <c r="Y234" i="8"/>
  <c r="Y332" i="8"/>
  <c r="Y199" i="8"/>
  <c r="Y167" i="8"/>
  <c r="Y306" i="8"/>
  <c r="Y239" i="8"/>
  <c r="Y393" i="8"/>
  <c r="Y288" i="8"/>
  <c r="Y310" i="8"/>
  <c r="Y349" i="8"/>
  <c r="Y361" i="8"/>
  <c r="Y298" i="8"/>
  <c r="Y312" i="8"/>
  <c r="Y224" i="8"/>
  <c r="Y212" i="8"/>
  <c r="Y119" i="8"/>
  <c r="Y103" i="8"/>
  <c r="Y87" i="8"/>
  <c r="Y36" i="8"/>
  <c r="Y168" i="8"/>
  <c r="Y39" i="8"/>
  <c r="Y174" i="8"/>
  <c r="Y141" i="8"/>
  <c r="Y172" i="8"/>
  <c r="Y193" i="8"/>
  <c r="Y237" i="8"/>
  <c r="Y220" i="8"/>
  <c r="Y165" i="8"/>
  <c r="Y135" i="8"/>
  <c r="Y8" i="8"/>
  <c r="Y51" i="8"/>
  <c r="Y56" i="8"/>
  <c r="Y1006" i="8"/>
  <c r="Y971" i="8"/>
  <c r="Y1001" i="8"/>
  <c r="Y980" i="8"/>
  <c r="Y967" i="8"/>
  <c r="Y952" i="8"/>
  <c r="Y988" i="8"/>
  <c r="Y894" i="8"/>
  <c r="Y843" i="8"/>
  <c r="Y940" i="8"/>
  <c r="Y856" i="8"/>
  <c r="Y873" i="8"/>
  <c r="Y959" i="8"/>
  <c r="Y899" i="8"/>
  <c r="Y946" i="8"/>
  <c r="Y892" i="8"/>
  <c r="Y871" i="8"/>
  <c r="Y815" i="8"/>
  <c r="Y839" i="8"/>
  <c r="Y827" i="8"/>
  <c r="Y825" i="8"/>
  <c r="Y772" i="8"/>
  <c r="Y878" i="8"/>
  <c r="Y791" i="8"/>
  <c r="Y771" i="8"/>
  <c r="Y769" i="8"/>
  <c r="Y725" i="8"/>
  <c r="Y766" i="8"/>
  <c r="Y727" i="8"/>
  <c r="Y695" i="8"/>
  <c r="Y663" i="8"/>
  <c r="Y631" i="8"/>
  <c r="Y774" i="8"/>
  <c r="Y787" i="8"/>
  <c r="Y762" i="8"/>
  <c r="Y718" i="8"/>
  <c r="Y712" i="8"/>
  <c r="Y621" i="8"/>
  <c r="Y697" i="8"/>
  <c r="Y709" i="8"/>
  <c r="Y626" i="8"/>
  <c r="Y590" i="8"/>
  <c r="Y558" i="8"/>
  <c r="Y736" i="8"/>
  <c r="Y661" i="8"/>
  <c r="Y676" i="8"/>
  <c r="Y664" i="8"/>
  <c r="Y649" i="8"/>
  <c r="Y599" i="8"/>
  <c r="Y580" i="8"/>
  <c r="Y589" i="8"/>
  <c r="Y569" i="8"/>
  <c r="Y539" i="8"/>
  <c r="Y592" i="8"/>
  <c r="Y555" i="8"/>
  <c r="Y511" i="8"/>
  <c r="Y479" i="8"/>
  <c r="Y533" i="8"/>
  <c r="Y508" i="8"/>
  <c r="Y476" i="8"/>
  <c r="Y444" i="8"/>
  <c r="Y412" i="8"/>
  <c r="Y542" i="8"/>
  <c r="Y524" i="8"/>
  <c r="Y482" i="8"/>
  <c r="Y441" i="8"/>
  <c r="Y387" i="8"/>
  <c r="Y355" i="8"/>
  <c r="Y323" i="8"/>
  <c r="Y291" i="8"/>
  <c r="Y259" i="8"/>
  <c r="Y469" i="8"/>
  <c r="Y431" i="8"/>
  <c r="Y498" i="8"/>
  <c r="Y451" i="8"/>
  <c r="Y417" i="8"/>
  <c r="Y497" i="8"/>
  <c r="Y439" i="8"/>
  <c r="Y405" i="8"/>
  <c r="Y362" i="8"/>
  <c r="Y334" i="8"/>
  <c r="Y270" i="8"/>
  <c r="Y226" i="8"/>
  <c r="Y300" i="8"/>
  <c r="Y191" i="8"/>
  <c r="Y377" i="8"/>
  <c r="Y290" i="8"/>
  <c r="Y231" i="8"/>
  <c r="Y384" i="8"/>
  <c r="Y369" i="8"/>
  <c r="Y294" i="8"/>
  <c r="Y324" i="8"/>
  <c r="Y346" i="8"/>
  <c r="Y282" i="8"/>
  <c r="Y280" i="8"/>
  <c r="Y196" i="8"/>
  <c r="Y201" i="8"/>
  <c r="Y115" i="8"/>
  <c r="Y99" i="8"/>
  <c r="Y79" i="8"/>
  <c r="Y26" i="8"/>
  <c r="Y156" i="8"/>
  <c r="Y23" i="8"/>
  <c r="Y161" i="8"/>
  <c r="Y261" i="8"/>
  <c r="Y149" i="8"/>
  <c r="Y177" i="8"/>
  <c r="Y192" i="8"/>
  <c r="Y208" i="8"/>
  <c r="Y147" i="8"/>
  <c r="Y131" i="8"/>
  <c r="Y121" i="8"/>
  <c r="Y32" i="8"/>
  <c r="Y998" i="8"/>
  <c r="Y999" i="8"/>
  <c r="Y968" i="8"/>
  <c r="Y993" i="8"/>
  <c r="Y958" i="8"/>
  <c r="Y948" i="8"/>
  <c r="Y955" i="8"/>
  <c r="Y943" i="8"/>
  <c r="Y976" i="8"/>
  <c r="Y933" i="8"/>
  <c r="Y848" i="8"/>
  <c r="Y973" i="8"/>
  <c r="Y908" i="8"/>
  <c r="Y969" i="8"/>
  <c r="Y928" i="8"/>
  <c r="Y876" i="8"/>
  <c r="Y866" i="8"/>
  <c r="Y890" i="8"/>
  <c r="Y832" i="8"/>
  <c r="Y819" i="8"/>
  <c r="Y804" i="8"/>
  <c r="Y768" i="8"/>
  <c r="Y847" i="8"/>
  <c r="Y833" i="8"/>
  <c r="Y770" i="8"/>
  <c r="Y753" i="8"/>
  <c r="Y721" i="8"/>
  <c r="Y798" i="8"/>
  <c r="Y726" i="8"/>
  <c r="Y691" i="8"/>
  <c r="Y659" i="8"/>
  <c r="Y627" i="8"/>
  <c r="Y763" i="8"/>
  <c r="Y777" i="8"/>
  <c r="Y758" i="8"/>
  <c r="Y714" i="8"/>
  <c r="Y670" i="8"/>
  <c r="Y617" i="8"/>
  <c r="Y693" i="8"/>
  <c r="Y704" i="8"/>
  <c r="Y625" i="8"/>
  <c r="Y586" i="8"/>
  <c r="Y554" i="8"/>
  <c r="Y735" i="8"/>
  <c r="Y734" i="8"/>
  <c r="Y666" i="8"/>
  <c r="Y648" i="8"/>
  <c r="Y644" i="8"/>
  <c r="Y596" i="8"/>
  <c r="Y579" i="8"/>
  <c r="Y585" i="8"/>
  <c r="Y568" i="8"/>
  <c r="Y535" i="8"/>
  <c r="Y587" i="8"/>
  <c r="Y544" i="8"/>
  <c r="Y507" i="8"/>
  <c r="Y475" i="8"/>
  <c r="Y518" i="8"/>
  <c r="Y504" i="8"/>
  <c r="Y472" i="8"/>
  <c r="Y440" i="8"/>
  <c r="Y408" i="8"/>
  <c r="Y536" i="8"/>
  <c r="Y510" i="8"/>
  <c r="Y477" i="8"/>
  <c r="Y427" i="8"/>
  <c r="Y383" i="8"/>
  <c r="Y351" i="8"/>
  <c r="Y319" i="8"/>
  <c r="Y287" i="8"/>
  <c r="Y255" i="8"/>
  <c r="Y462" i="8"/>
  <c r="Y430" i="8"/>
  <c r="Y493" i="8"/>
  <c r="Y450" i="8"/>
  <c r="Y403" i="8"/>
  <c r="Y470" i="8"/>
  <c r="Y438" i="8"/>
  <c r="Y390" i="8"/>
  <c r="Y358" i="8"/>
  <c r="Y333" i="8"/>
  <c r="Y269" i="8"/>
  <c r="Y222" i="8"/>
  <c r="Y284" i="8"/>
  <c r="Y187" i="8"/>
  <c r="Y372" i="8"/>
  <c r="Y289" i="8"/>
  <c r="Y227" i="8"/>
  <c r="Y357" i="8"/>
  <c r="Y364" i="8"/>
  <c r="Y293" i="8"/>
  <c r="Y308" i="8"/>
  <c r="Y345" i="8"/>
  <c r="Y281" i="8"/>
  <c r="Y264" i="8"/>
  <c r="Y180" i="8"/>
  <c r="Y186" i="8"/>
  <c r="Y113" i="8"/>
  <c r="Y97" i="8"/>
  <c r="Y75" i="8"/>
  <c r="Y256" i="8"/>
  <c r="Y148" i="8"/>
  <c r="Y233" i="8"/>
  <c r="Y153" i="8"/>
  <c r="Y250" i="8"/>
  <c r="Y242" i="8"/>
  <c r="Y163" i="8"/>
  <c r="Y176" i="8"/>
  <c r="Y198" i="8"/>
  <c r="Y144" i="8"/>
  <c r="Y128" i="8"/>
  <c r="Y25" i="8"/>
  <c r="Y54" i="8"/>
  <c r="Y65" i="8"/>
  <c r="Y990" i="8"/>
  <c r="Y983" i="8"/>
  <c r="Y964" i="8"/>
  <c r="Y989" i="8"/>
  <c r="Y950" i="8"/>
  <c r="Y932" i="8"/>
  <c r="Y951" i="8"/>
  <c r="Y930" i="8"/>
  <c r="Y938" i="8"/>
  <c r="Y925" i="8"/>
  <c r="Y997" i="8"/>
  <c r="Y961" i="8"/>
  <c r="Y981" i="8"/>
  <c r="Y954" i="8"/>
  <c r="Y870" i="8"/>
  <c r="Y869" i="8"/>
  <c r="Y862" i="8"/>
  <c r="Y834" i="8"/>
  <c r="Y824" i="8"/>
  <c r="Y857" i="8"/>
  <c r="Y800" i="8"/>
  <c r="Y764" i="8"/>
  <c r="Y838" i="8"/>
  <c r="Y802" i="8"/>
  <c r="Y755" i="8"/>
  <c r="Y749" i="8"/>
  <c r="Y822" i="8"/>
  <c r="Y793" i="8"/>
  <c r="Y719" i="8"/>
  <c r="Y687" i="8"/>
  <c r="Y655" i="8"/>
  <c r="Y623" i="8"/>
  <c r="Y761" i="8"/>
  <c r="Y789" i="8"/>
  <c r="Y740" i="8"/>
  <c r="Y710" i="8"/>
  <c r="Y669" i="8"/>
  <c r="Y613" i="8"/>
  <c r="Y690" i="8"/>
  <c r="Y674" i="8"/>
  <c r="Y614" i="8"/>
  <c r="Y582" i="8"/>
  <c r="Y550" i="8"/>
  <c r="Y732" i="8"/>
  <c r="Y731" i="8"/>
  <c r="Y730" i="8"/>
  <c r="Y632" i="8"/>
  <c r="Y607" i="8"/>
  <c r="Y656" i="8"/>
  <c r="Y577" i="8"/>
  <c r="Y628" i="8"/>
  <c r="Y567" i="8"/>
  <c r="Y531" i="8"/>
  <c r="Y584" i="8"/>
  <c r="Y540" i="8"/>
  <c r="Y503" i="8"/>
  <c r="Y471" i="8"/>
  <c r="Y517" i="8"/>
  <c r="Y500" i="8"/>
  <c r="Y468" i="8"/>
  <c r="Y436" i="8"/>
  <c r="Y404" i="8"/>
  <c r="Y520" i="8"/>
  <c r="Y565" i="8"/>
  <c r="Y396" i="8"/>
  <c r="Y426" i="8"/>
  <c r="Y379" i="8"/>
  <c r="Y347" i="8"/>
  <c r="Y315" i="8"/>
  <c r="Y283" i="8"/>
  <c r="Y251" i="8"/>
  <c r="Y247" i="8"/>
  <c r="Y429" i="8"/>
  <c r="Y466" i="8"/>
  <c r="Y449" i="8"/>
  <c r="Y402" i="8"/>
  <c r="Y465" i="8"/>
  <c r="Y437" i="8"/>
  <c r="Y386" i="8"/>
  <c r="Y354" i="8"/>
  <c r="Y318" i="8"/>
  <c r="Y254" i="8"/>
  <c r="Y218" i="8"/>
  <c r="Y268" i="8"/>
  <c r="Y183" i="8"/>
  <c r="Y338" i="8"/>
  <c r="Y274" i="8"/>
  <c r="Y223" i="8"/>
  <c r="Y352" i="8"/>
  <c r="Y342" i="8"/>
  <c r="Y278" i="8"/>
  <c r="Y292" i="8"/>
  <c r="Y330" i="8"/>
  <c r="Y373" i="8"/>
  <c r="Y248" i="8"/>
  <c r="Y162" i="8"/>
  <c r="Y185" i="8"/>
  <c r="Y111" i="8"/>
  <c r="Y95" i="8"/>
  <c r="Y71" i="8"/>
  <c r="Y221" i="8"/>
  <c r="Y68" i="8"/>
  <c r="Y228" i="8"/>
  <c r="Y151" i="8"/>
  <c r="Y216" i="8"/>
  <c r="Y240" i="8"/>
  <c r="Y155" i="8"/>
  <c r="Y160" i="8"/>
  <c r="Y197" i="8"/>
  <c r="Y143" i="8"/>
  <c r="Y127" i="8"/>
  <c r="Y982" i="8"/>
  <c r="Y966" i="8"/>
  <c r="Y953" i="8"/>
  <c r="Y985" i="8"/>
  <c r="Y934" i="8"/>
  <c r="Y920" i="8"/>
  <c r="Y939" i="8"/>
  <c r="Y901" i="8"/>
  <c r="Y944" i="8"/>
  <c r="Y904" i="8"/>
  <c r="Y922" i="8"/>
  <c r="Y941" i="8"/>
  <c r="Y956" i="8"/>
  <c r="Y909" i="8"/>
  <c r="Y855" i="8"/>
  <c r="Y865" i="8"/>
  <c r="Y850" i="8"/>
  <c r="Y837" i="8"/>
  <c r="Y882" i="8"/>
  <c r="Y836" i="8"/>
  <c r="Y796" i="8"/>
  <c r="Y760" i="8"/>
  <c r="Y830" i="8"/>
  <c r="Y781" i="8"/>
  <c r="Y754" i="8"/>
  <c r="Y745" i="8"/>
  <c r="Y812" i="8"/>
  <c r="Y773" i="8"/>
  <c r="Y715" i="8"/>
  <c r="Y683" i="8"/>
  <c r="Y651" i="8"/>
  <c r="Y619" i="8"/>
  <c r="Y748" i="8"/>
  <c r="Y751" i="8"/>
  <c r="Y739" i="8"/>
  <c r="Y706" i="8"/>
  <c r="Y654" i="8"/>
  <c r="Y609" i="8"/>
  <c r="Y680" i="8"/>
  <c r="Y673" i="8"/>
  <c r="Y610" i="8"/>
  <c r="Y578" i="8"/>
  <c r="Y716" i="8"/>
  <c r="Y701" i="8"/>
  <c r="Y713" i="8"/>
  <c r="Y705" i="8"/>
  <c r="Y660" i="8"/>
  <c r="Y604" i="8"/>
  <c r="Y645" i="8"/>
  <c r="Y576" i="8"/>
  <c r="Y600" i="8"/>
  <c r="Y553" i="8"/>
  <c r="Y527" i="8"/>
  <c r="Y573" i="8"/>
  <c r="Y591" i="8"/>
  <c r="Y499" i="8"/>
  <c r="Y467" i="8"/>
  <c r="Y564" i="8"/>
  <c r="Y496" i="8"/>
  <c r="Y464" i="8"/>
  <c r="Y432" i="8"/>
  <c r="Y400" i="8"/>
  <c r="Y560" i="8"/>
  <c r="Y541" i="8"/>
  <c r="Y394" i="8"/>
  <c r="Y425" i="8"/>
  <c r="Y375" i="8"/>
  <c r="Y343" i="8"/>
  <c r="Y311" i="8"/>
  <c r="Y279" i="8"/>
  <c r="Y246" i="8"/>
  <c r="Y486" i="8"/>
  <c r="Y415" i="8"/>
  <c r="Y457" i="8"/>
  <c r="Y435" i="8"/>
  <c r="Y401" i="8"/>
  <c r="Y461" i="8"/>
  <c r="Y423" i="8"/>
  <c r="Y382" i="8"/>
  <c r="Y350" i="8"/>
  <c r="Y317" i="8"/>
  <c r="Y253" i="8"/>
  <c r="Y214" i="8"/>
  <c r="Y252" i="8"/>
  <c r="Y179" i="8"/>
  <c r="Y337" i="8"/>
  <c r="Y273" i="8"/>
  <c r="Y219" i="8"/>
  <c r="Y336" i="8"/>
  <c r="Y341" i="8"/>
  <c r="Y277" i="8"/>
  <c r="Y276" i="8"/>
  <c r="Y329" i="8"/>
  <c r="Y368" i="8"/>
  <c r="Y265" i="8"/>
  <c r="Y154" i="8"/>
  <c r="Y170" i="8"/>
  <c r="Y109" i="8"/>
  <c r="Y93" i="8"/>
  <c r="Y64" i="8"/>
  <c r="Y206" i="8"/>
  <c r="Y61" i="8"/>
  <c r="Y205" i="8"/>
  <c r="Y146" i="8"/>
  <c r="Y213" i="8"/>
  <c r="Y225" i="8"/>
  <c r="Y266" i="8"/>
  <c r="Y152" i="8"/>
  <c r="Y182" i="8"/>
  <c r="Y140" i="8"/>
  <c r="Y124" i="8"/>
  <c r="Y76" i="8"/>
  <c r="Y122" i="8"/>
  <c r="Y974" i="8"/>
  <c r="Y1002" i="8"/>
  <c r="Y945" i="8"/>
  <c r="Y991" i="8"/>
  <c r="Y926" i="8"/>
  <c r="Y916" i="8"/>
  <c r="Y935" i="8"/>
  <c r="Y883" i="8"/>
  <c r="Y931" i="8"/>
  <c r="Y900" i="8"/>
  <c r="Y912" i="8"/>
  <c r="Y907" i="8"/>
  <c r="Y949" i="8"/>
  <c r="Y887" i="8"/>
  <c r="Y924" i="8"/>
  <c r="Y853" i="8"/>
  <c r="Y927" i="8"/>
  <c r="Y821" i="8"/>
  <c r="Y860" i="8"/>
  <c r="Y828" i="8"/>
  <c r="Y792" i="8"/>
  <c r="Y756" i="8"/>
  <c r="Y826" i="8"/>
  <c r="Y778" i="8"/>
  <c r="Y816" i="8"/>
  <c r="Y741" i="8"/>
  <c r="Y809" i="8"/>
  <c r="Y744" i="8"/>
  <c r="Y711" i="8"/>
  <c r="Y679" i="8"/>
  <c r="Y647" i="8"/>
  <c r="Y759" i="8"/>
  <c r="Y747" i="8"/>
  <c r="Y818" i="8"/>
  <c r="Y738" i="8"/>
  <c r="Y702" i="8"/>
  <c r="Y653" i="8"/>
  <c r="Y605" i="8"/>
  <c r="Y668" i="8"/>
  <c r="Y658" i="8"/>
  <c r="Y606" i="8"/>
  <c r="Y574" i="8"/>
  <c r="Y694" i="8"/>
  <c r="Y696" i="8"/>
  <c r="Y708" i="8"/>
  <c r="Y700" i="8"/>
  <c r="Y630" i="8"/>
  <c r="Y640" i="8"/>
  <c r="Y634" i="8"/>
  <c r="Y575" i="8"/>
  <c r="Y595" i="8"/>
  <c r="Y552" i="8"/>
  <c r="Y523" i="8"/>
  <c r="Y572" i="8"/>
  <c r="Y548" i="8"/>
  <c r="Y495" i="8"/>
  <c r="Y463" i="8"/>
  <c r="Y561" i="8"/>
  <c r="Y492" i="8"/>
  <c r="Y460" i="8"/>
  <c r="Y428" i="8"/>
  <c r="Y545" i="8"/>
  <c r="Y549" i="8"/>
  <c r="Y530" i="8"/>
  <c r="Y494" i="8"/>
  <c r="Y411" i="8"/>
  <c r="Y371" i="8"/>
  <c r="Y339" i="8"/>
  <c r="Y307" i="8"/>
  <c r="Y275" i="8"/>
  <c r="Y245" i="8"/>
  <c r="Y481" i="8"/>
  <c r="Y414" i="8"/>
  <c r="Y397" i="8"/>
  <c r="Y434" i="8"/>
  <c r="Y509" i="8"/>
  <c r="Y458" i="8"/>
  <c r="Y422" i="8"/>
  <c r="Y378" i="8"/>
  <c r="Y385" i="8"/>
  <c r="Y302" i="8"/>
  <c r="Y241" i="8"/>
  <c r="Y365" i="8"/>
  <c r="Y210" i="8"/>
  <c r="Y175" i="8"/>
  <c r="Y322" i="8"/>
  <c r="Y258" i="8"/>
  <c r="Y215" i="8"/>
  <c r="Y320" i="8"/>
  <c r="Y326" i="8"/>
  <c r="Y381" i="8"/>
  <c r="Y395" i="8"/>
  <c r="Y314" i="8"/>
  <c r="Y344" i="8"/>
  <c r="Y260" i="8"/>
  <c r="Y243" i="8"/>
  <c r="Y169" i="8"/>
  <c r="Y107" i="8"/>
  <c r="Y91" i="8"/>
  <c r="Y55" i="8"/>
  <c r="Y200" i="8"/>
  <c r="Y48" i="8"/>
  <c r="Y190" i="8"/>
  <c r="Y145" i="8"/>
  <c r="Y204" i="8"/>
  <c r="Y209" i="8"/>
  <c r="Y249" i="8"/>
  <c r="Y272" i="8"/>
  <c r="Y181" i="8"/>
  <c r="Y139" i="8"/>
  <c r="Y123" i="8"/>
  <c r="Y42" i="8"/>
  <c r="Y50" i="8"/>
  <c r="Y979" i="8"/>
  <c r="Y957" i="8"/>
  <c r="Y823" i="8"/>
  <c r="Y779" i="8"/>
  <c r="Y790" i="8"/>
  <c r="Y594" i="8"/>
  <c r="Y581" i="8"/>
  <c r="Y534" i="8"/>
  <c r="Y442" i="8"/>
  <c r="Y398" i="8"/>
  <c r="Y285" i="8"/>
  <c r="Y392" i="8"/>
  <c r="Y117" i="8"/>
  <c r="Y158" i="8"/>
  <c r="Y1005" i="8"/>
  <c r="Y864" i="8"/>
  <c r="Y842" i="8"/>
  <c r="Y729" i="8"/>
  <c r="Y775" i="8"/>
  <c r="Y562" i="8"/>
  <c r="Y603" i="8"/>
  <c r="Y512" i="8"/>
  <c r="Y391" i="8"/>
  <c r="Y473" i="8"/>
  <c r="Y230" i="8"/>
  <c r="Y309" i="8"/>
  <c r="Y101" i="8"/>
  <c r="Y178" i="8"/>
  <c r="Y913" i="8"/>
  <c r="Y877" i="8"/>
  <c r="Y835" i="8"/>
  <c r="Y767" i="8"/>
  <c r="Y722" i="8"/>
  <c r="Y672" i="8"/>
  <c r="Y588" i="8"/>
  <c r="Y480" i="8"/>
  <c r="Y359" i="8"/>
  <c r="Y418" i="8"/>
  <c r="Y316" i="8"/>
  <c r="Y340" i="8"/>
  <c r="Y85" i="8"/>
  <c r="Y232" i="8"/>
  <c r="Y31" i="8"/>
  <c r="Y972" i="8"/>
  <c r="Y962" i="8"/>
  <c r="Y841" i="8"/>
  <c r="Y728" i="8"/>
  <c r="Y717" i="8"/>
  <c r="Y662" i="8"/>
  <c r="Y543" i="8"/>
  <c r="Y448" i="8"/>
  <c r="Y327" i="8"/>
  <c r="Y502" i="8"/>
  <c r="Y195" i="8"/>
  <c r="Y356" i="8"/>
  <c r="Y34" i="8"/>
  <c r="Y217" i="8"/>
  <c r="Y114" i="8"/>
  <c r="Y137" i="8"/>
  <c r="Y74" i="8"/>
  <c r="Y83" i="8"/>
  <c r="Y977" i="8"/>
  <c r="Y903" i="8"/>
  <c r="Y780" i="8"/>
  <c r="Y699" i="8"/>
  <c r="Y622" i="8"/>
  <c r="Y682" i="8"/>
  <c r="Y612" i="8"/>
  <c r="Y416" i="8"/>
  <c r="Y295" i="8"/>
  <c r="Y453" i="8"/>
  <c r="Y150" i="8"/>
  <c r="Y297" i="8"/>
  <c r="Y164" i="8"/>
  <c r="Y157" i="8"/>
  <c r="Y889" i="8"/>
  <c r="Y858" i="8"/>
  <c r="Y808" i="8"/>
  <c r="Y667" i="8"/>
  <c r="Y593" i="8"/>
  <c r="Y686" i="8"/>
  <c r="Y556" i="8"/>
  <c r="Y521" i="8"/>
  <c r="Y263" i="8"/>
  <c r="Y406" i="8"/>
  <c r="Y305" i="8"/>
  <c r="Y296" i="8"/>
  <c r="Y29" i="8"/>
  <c r="Y132" i="8"/>
  <c r="Y910" i="8"/>
  <c r="Y947" i="8"/>
  <c r="Y795" i="8"/>
  <c r="Y635" i="8"/>
  <c r="Y620" i="8"/>
  <c r="Y633" i="8"/>
  <c r="Y528" i="8"/>
  <c r="Y563" i="8"/>
  <c r="Y474" i="8"/>
  <c r="Y366" i="8"/>
  <c r="Y235" i="8"/>
  <c r="Y207" i="8"/>
  <c r="Y173" i="8"/>
  <c r="Y851" i="8"/>
  <c r="Y881" i="8"/>
  <c r="Y794" i="8"/>
  <c r="Y783" i="8"/>
  <c r="Y641" i="8"/>
  <c r="Y616" i="8"/>
  <c r="Y483" i="8"/>
  <c r="Y513" i="8"/>
  <c r="Y445" i="8"/>
  <c r="Y348" i="8"/>
  <c r="Y389" i="8"/>
  <c r="Y202" i="8"/>
  <c r="Y138" i="8"/>
  <c r="Y45" i="8"/>
  <c r="Y49" i="8"/>
  <c r="Y20" i="8"/>
  <c r="Y37" i="8"/>
  <c r="Y86" i="8"/>
  <c r="Y10" i="8"/>
  <c r="Y94" i="8"/>
  <c r="Y106" i="8"/>
  <c r="Y118" i="8"/>
  <c r="Y116" i="8"/>
  <c r="Y24" i="8"/>
  <c r="Y80" i="8"/>
  <c r="Y90" i="8"/>
  <c r="L26" i="7"/>
  <c r="Q34" i="3" s="1"/>
  <c r="Z35" i="4"/>
  <c r="Z49" i="5"/>
  <c r="Z51" i="5"/>
  <c r="L28" i="7"/>
  <c r="Q36" i="3" s="1"/>
  <c r="Z37" i="4"/>
  <c r="AA5" i="8"/>
  <c r="L8" i="7"/>
  <c r="Q16" i="3" s="1"/>
  <c r="Z17" i="4"/>
  <c r="L12" i="7"/>
  <c r="Q20" i="3" s="1"/>
  <c r="Z21" i="4"/>
  <c r="L16" i="7"/>
  <c r="Q24" i="3" s="1"/>
  <c r="Z25" i="4"/>
  <c r="AA117" i="8"/>
  <c r="AA17" i="8"/>
  <c r="AB17" i="8" s="1"/>
  <c r="AC17" i="8" s="1"/>
  <c r="H78" i="7"/>
  <c r="L17" i="2" s="1"/>
  <c r="R78" i="7"/>
  <c r="Q30" i="7"/>
  <c r="M30" i="7"/>
  <c r="R38" i="3" s="1"/>
  <c r="AD38" i="3" s="1"/>
  <c r="Q21" i="7"/>
  <c r="M21" i="7"/>
  <c r="R29" i="3" s="1"/>
  <c r="AB29" i="3" s="1"/>
  <c r="AN36" i="7"/>
  <c r="AQ35" i="7"/>
  <c r="AT34" i="7"/>
  <c r="AO33" i="7"/>
  <c r="AR32" i="7"/>
  <c r="AM31" i="7"/>
  <c r="AM36" i="7"/>
  <c r="AP36" i="7"/>
  <c r="AS35" i="7"/>
  <c r="AN34" i="7"/>
  <c r="AQ33" i="7"/>
  <c r="AT32" i="7"/>
  <c r="AO31" i="7"/>
  <c r="AR30" i="7"/>
  <c r="AM29" i="7"/>
  <c r="AP28" i="7"/>
  <c r="AS27" i="7"/>
  <c r="AN26" i="7"/>
  <c r="AQ25" i="7"/>
  <c r="AT24" i="7"/>
  <c r="AO23" i="7"/>
  <c r="AR22" i="7"/>
  <c r="AM21" i="7"/>
  <c r="AO36" i="7"/>
  <c r="AR35" i="7"/>
  <c r="AM34" i="7"/>
  <c r="AP33" i="7"/>
  <c r="AS32" i="7"/>
  <c r="AN31" i="7"/>
  <c r="AQ30" i="7"/>
  <c r="AT29" i="7"/>
  <c r="AO28" i="7"/>
  <c r="AR27" i="7"/>
  <c r="AM26" i="7"/>
  <c r="AP25" i="7"/>
  <c r="AS24" i="7"/>
  <c r="AN23" i="7"/>
  <c r="AQ22" i="7"/>
  <c r="AT21" i="7"/>
  <c r="AS36" i="7"/>
  <c r="AP35" i="7"/>
  <c r="AQ34" i="7"/>
  <c r="AN33" i="7"/>
  <c r="AN32" i="7"/>
  <c r="AN30" i="7"/>
  <c r="AR29" i="7"/>
  <c r="AP19" i="7"/>
  <c r="AT15" i="7"/>
  <c r="AP11" i="7"/>
  <c r="AN9" i="7"/>
  <c r="AQ24" i="7"/>
  <c r="AR36" i="7"/>
  <c r="AO35" i="7"/>
  <c r="AP34" i="7"/>
  <c r="AM33" i="7"/>
  <c r="AM32" i="7"/>
  <c r="AM30" i="7"/>
  <c r="AQ29" i="7"/>
  <c r="AT28" i="7"/>
  <c r="AN27" i="7"/>
  <c r="AS26" i="7"/>
  <c r="AQ36" i="7"/>
  <c r="AN35" i="7"/>
  <c r="AO34" i="7"/>
  <c r="AM35" i="7"/>
  <c r="AT31" i="7"/>
  <c r="AT33" i="7"/>
  <c r="AQ32" i="7"/>
  <c r="AR31" i="7"/>
  <c r="AS30" i="7"/>
  <c r="AN28" i="7"/>
  <c r="AT27" i="7"/>
  <c r="AO26" i="7"/>
  <c r="AS34" i="7"/>
  <c r="AS33" i="7"/>
  <c r="AP32" i="7"/>
  <c r="AQ31" i="7"/>
  <c r="AP30" i="7"/>
  <c r="AM28" i="7"/>
  <c r="AQ27" i="7"/>
  <c r="AR25" i="7"/>
  <c r="AP23" i="7"/>
  <c r="AT22" i="7"/>
  <c r="AN21" i="7"/>
  <c r="AO20" i="7"/>
  <c r="AR19" i="7"/>
  <c r="AM18" i="7"/>
  <c r="AP17" i="7"/>
  <c r="AS16" i="7"/>
  <c r="AN15" i="7"/>
  <c r="AQ14" i="7"/>
  <c r="AT13" i="7"/>
  <c r="AO12" i="7"/>
  <c r="AR11" i="7"/>
  <c r="AM10" i="7"/>
  <c r="AP9" i="7"/>
  <c r="AS8" i="7"/>
  <c r="AO27" i="7"/>
  <c r="AS18" i="7"/>
  <c r="AN17" i="7"/>
  <c r="AR13" i="7"/>
  <c r="AM12" i="7"/>
  <c r="AM25" i="7"/>
  <c r="AS21" i="7"/>
  <c r="AT20" i="7"/>
  <c r="AO19" i="7"/>
  <c r="AS15" i="7"/>
  <c r="AO11" i="7"/>
  <c r="AT36" i="7"/>
  <c r="AT35" i="7"/>
  <c r="AR34" i="7"/>
  <c r="AR33" i="7"/>
  <c r="AO32" i="7"/>
  <c r="AP31" i="7"/>
  <c r="AO30" i="7"/>
  <c r="AS29" i="7"/>
  <c r="AP27" i="7"/>
  <c r="AO25" i="7"/>
  <c r="AM23" i="7"/>
  <c r="AS22" i="7"/>
  <c r="AN20" i="7"/>
  <c r="AQ19" i="7"/>
  <c r="AT18" i="7"/>
  <c r="AO17" i="7"/>
  <c r="AR16" i="7"/>
  <c r="AM15" i="7"/>
  <c r="AP14" i="7"/>
  <c r="AS13" i="7"/>
  <c r="AN12" i="7"/>
  <c r="AQ11" i="7"/>
  <c r="AT10" i="7"/>
  <c r="AO9" i="7"/>
  <c r="AR8" i="7"/>
  <c r="AT26" i="7"/>
  <c r="AN25" i="7"/>
  <c r="AR24" i="7"/>
  <c r="AP22" i="7"/>
  <c r="AM20" i="7"/>
  <c r="AQ16" i="7"/>
  <c r="AO14" i="7"/>
  <c r="AS10" i="7"/>
  <c r="AQ8" i="7"/>
  <c r="AO22" i="7"/>
  <c r="AR18" i="7"/>
  <c r="AM17" i="7"/>
  <c r="AP16" i="7"/>
  <c r="AN14" i="7"/>
  <c r="AQ13" i="7"/>
  <c r="AT12" i="7"/>
  <c r="AR10" i="7"/>
  <c r="AM9" i="7"/>
  <c r="AO29" i="7"/>
  <c r="AR26" i="7"/>
  <c r="AT25" i="7"/>
  <c r="AP24" i="7"/>
  <c r="AS23" i="7"/>
  <c r="AQ21" i="7"/>
  <c r="AQ18" i="7"/>
  <c r="AO15" i="7"/>
  <c r="AN13" i="7"/>
  <c r="AS12" i="7"/>
  <c r="AP10" i="7"/>
  <c r="AR23" i="7"/>
  <c r="AT16" i="7"/>
  <c r="AR14" i="7"/>
  <c r="AS9" i="7"/>
  <c r="AM27" i="7"/>
  <c r="AS17" i="7"/>
  <c r="AN8" i="7"/>
  <c r="AS31" i="7"/>
  <c r="AN29" i="7"/>
  <c r="AQ26" i="7"/>
  <c r="AS25" i="7"/>
  <c r="AO24" i="7"/>
  <c r="AN22" i="7"/>
  <c r="AP21" i="7"/>
  <c r="AS20" i="7"/>
  <c r="AM13" i="7"/>
  <c r="AR12" i="7"/>
  <c r="AT8" i="7"/>
  <c r="AT30" i="7"/>
  <c r="AQ20" i="7"/>
  <c r="AN18" i="7"/>
  <c r="AN16" i="7"/>
  <c r="AP12" i="7"/>
  <c r="AM14" i="7"/>
  <c r="AP26" i="7"/>
  <c r="AN24" i="7"/>
  <c r="AQ23" i="7"/>
  <c r="AM22" i="7"/>
  <c r="AO21" i="7"/>
  <c r="AR20" i="7"/>
  <c r="AO18" i="7"/>
  <c r="AO16" i="7"/>
  <c r="AS14" i="7"/>
  <c r="AQ12" i="7"/>
  <c r="AN10" i="7"/>
  <c r="AT9" i="7"/>
  <c r="AP8" i="7"/>
  <c r="AM24" i="7"/>
  <c r="AT17" i="7"/>
  <c r="AO8" i="7"/>
  <c r="AS11" i="7"/>
  <c r="AR28" i="7"/>
  <c r="AS19" i="7"/>
  <c r="AR17" i="7"/>
  <c r="AR15" i="7"/>
  <c r="AN11" i="7"/>
  <c r="AQ9" i="7"/>
  <c r="AM8" i="7"/>
  <c r="AS28" i="7"/>
  <c r="AP20" i="7"/>
  <c r="AM16" i="7"/>
  <c r="AR9" i="7"/>
  <c r="AQ28" i="7"/>
  <c r="AN19" i="7"/>
  <c r="AQ17" i="7"/>
  <c r="AQ15" i="7"/>
  <c r="AP13" i="7"/>
  <c r="AM11" i="7"/>
  <c r="AT11" i="7"/>
  <c r="AT19" i="7"/>
  <c r="AP29" i="7"/>
  <c r="AT23" i="7"/>
  <c r="AR21" i="7"/>
  <c r="AM19" i="7"/>
  <c r="AP15" i="7"/>
  <c r="AO13" i="7"/>
  <c r="AQ10" i="7"/>
  <c r="AP18" i="7"/>
  <c r="AT14" i="7"/>
  <c r="AO10" i="7"/>
  <c r="Q28" i="7"/>
  <c r="Q23" i="7"/>
  <c r="M23" i="7"/>
  <c r="R31" i="3" s="1"/>
  <c r="AC31" i="3" s="1"/>
  <c r="Q11" i="7"/>
  <c r="M11" i="7"/>
  <c r="R19" i="3" s="1"/>
  <c r="Z19" i="3" s="1"/>
  <c r="Q18" i="7"/>
  <c r="M18" i="7"/>
  <c r="R26" i="3" s="1"/>
  <c r="AB26" i="3" s="1"/>
  <c r="J81" i="7"/>
  <c r="N20" i="2" s="1"/>
  <c r="Z81" i="7"/>
  <c r="Y81" i="7"/>
  <c r="L81" i="7" s="1"/>
  <c r="P20" i="2" s="1"/>
  <c r="Q16" i="7"/>
  <c r="M16" i="7"/>
  <c r="R24" i="3" s="1"/>
  <c r="AA24" i="3" s="1"/>
  <c r="R79" i="7"/>
  <c r="H79" i="7"/>
  <c r="L18" i="2" s="1"/>
  <c r="Z79" i="7"/>
  <c r="Y79" i="7"/>
  <c r="L79" i="7" s="1"/>
  <c r="P18" i="2" s="1"/>
  <c r="J79" i="7"/>
  <c r="N18" i="2" s="1"/>
  <c r="R81" i="7"/>
  <c r="H81" i="7"/>
  <c r="L20" i="2" s="1"/>
  <c r="Q26" i="7"/>
  <c r="M26" i="7"/>
  <c r="R34" i="3" s="1"/>
  <c r="AC34" i="3" s="1"/>
  <c r="M13" i="7"/>
  <c r="R21" i="3" s="1"/>
  <c r="AA21" i="3" s="1"/>
  <c r="Q13" i="7"/>
  <c r="J78" i="7"/>
  <c r="N17" i="2" s="1"/>
  <c r="Z78" i="7"/>
  <c r="Y78" i="7"/>
  <c r="L78" i="7" s="1"/>
  <c r="P17" i="2" s="1"/>
  <c r="Q33" i="7"/>
  <c r="M33" i="7"/>
  <c r="R41" i="3" s="1"/>
  <c r="AE41" i="3" s="1"/>
  <c r="Q35" i="7"/>
  <c r="M35" i="7"/>
  <c r="R43" i="3" s="1"/>
  <c r="AE43" i="3" s="1"/>
  <c r="M8" i="7"/>
  <c r="R16" i="3" s="1"/>
  <c r="Z16" i="3" s="1"/>
  <c r="Q8" i="7"/>
  <c r="Q17" i="7"/>
  <c r="Q36" i="7"/>
  <c r="Q9" i="7"/>
  <c r="Q19" i="7"/>
  <c r="M19" i="7"/>
  <c r="R27" i="3" s="1"/>
  <c r="AB27" i="3" s="1"/>
  <c r="Q14" i="7"/>
  <c r="Q29" i="7"/>
  <c r="Z77" i="7"/>
  <c r="Y77" i="7"/>
  <c r="L77" i="7" s="1"/>
  <c r="P16" i="2" s="1"/>
  <c r="J77" i="7"/>
  <c r="N16" i="2" s="1"/>
  <c r="Q10" i="7"/>
  <c r="M10" i="7"/>
  <c r="R18" i="3" s="1"/>
  <c r="Z18" i="3" s="1"/>
  <c r="Q12" i="7"/>
  <c r="M12" i="7"/>
  <c r="R20" i="3" s="1"/>
  <c r="Z20" i="3" s="1"/>
  <c r="Q22" i="7"/>
  <c r="M22" i="7"/>
  <c r="R30" i="3" s="1"/>
  <c r="AC30" i="3" s="1"/>
  <c r="Q25" i="7"/>
  <c r="Y80" i="7"/>
  <c r="L80" i="7" s="1"/>
  <c r="P19" i="2" s="1"/>
  <c r="J80" i="7"/>
  <c r="N19" i="2" s="1"/>
  <c r="Z80" i="7"/>
  <c r="R82" i="7"/>
  <c r="H82" i="7"/>
  <c r="L21" i="2" s="1"/>
  <c r="Q15" i="7"/>
  <c r="Y82" i="7"/>
  <c r="L82" i="7" s="1"/>
  <c r="P21" i="2" s="1"/>
  <c r="Z82" i="7"/>
  <c r="J82" i="7"/>
  <c r="N21" i="2" s="1"/>
  <c r="Q32" i="7"/>
  <c r="R77" i="7"/>
  <c r="H77" i="7"/>
  <c r="L16" i="2" s="1"/>
  <c r="Q27" i="7"/>
  <c r="Q34" i="7"/>
  <c r="M34" i="7"/>
  <c r="R42" i="3" s="1"/>
  <c r="AE42" i="3" s="1"/>
  <c r="Q24" i="7"/>
  <c r="H80" i="7"/>
  <c r="L19" i="2" s="1"/>
  <c r="R80" i="7"/>
  <c r="Q20" i="7"/>
  <c r="AA82" i="8" l="1"/>
  <c r="AB82" i="8" s="1"/>
  <c r="AC82" i="8" s="1"/>
  <c r="AA101" i="8"/>
  <c r="AB101" i="8" s="1"/>
  <c r="AC101" i="8" s="1"/>
  <c r="AA136" i="8"/>
  <c r="AB136" i="8" s="1"/>
  <c r="AC136" i="8" s="1"/>
  <c r="AA89" i="8"/>
  <c r="AB89" i="8" s="1"/>
  <c r="AC89" i="8" s="1"/>
  <c r="AA44" i="8"/>
  <c r="AB44" i="8" s="1"/>
  <c r="AC44" i="8" s="1"/>
  <c r="AA119" i="8"/>
  <c r="AB119" i="8" s="1"/>
  <c r="AC119" i="8" s="1"/>
  <c r="AA28" i="8"/>
  <c r="AB28" i="8" s="1"/>
  <c r="AC28" i="8" s="1"/>
  <c r="AB57" i="8"/>
  <c r="AC57" i="8" s="1"/>
  <c r="AB68" i="8"/>
  <c r="AC68" i="8" s="1"/>
  <c r="AB11" i="8"/>
  <c r="AA67" i="8"/>
  <c r="AA18" i="8"/>
  <c r="AB18" i="8" s="1"/>
  <c r="AC18" i="8" s="1"/>
  <c r="AA70" i="8"/>
  <c r="AA113" i="8"/>
  <c r="AB113" i="8" s="1"/>
  <c r="AC113" i="8" s="1"/>
  <c r="AA61" i="8"/>
  <c r="AB61" i="8" s="1"/>
  <c r="AC61" i="8" s="1"/>
  <c r="AA74" i="8"/>
  <c r="AB74" i="8" s="1"/>
  <c r="AC74" i="8" s="1"/>
  <c r="AA674" i="8"/>
  <c r="AB674" i="8" s="1"/>
  <c r="AC674" i="8" s="1"/>
  <c r="AA422" i="8"/>
  <c r="AB422" i="8" s="1"/>
  <c r="AC422" i="8" s="1"/>
  <c r="AA368" i="8"/>
  <c r="AB368" i="8" s="1"/>
  <c r="AC368" i="8" s="1"/>
  <c r="AA193" i="8"/>
  <c r="AB193" i="8" s="1"/>
  <c r="AC193" i="8" s="1"/>
  <c r="AA37" i="8"/>
  <c r="AB37" i="8" s="1"/>
  <c r="AC37" i="8" s="1"/>
  <c r="AA599" i="8"/>
  <c r="AB599" i="8" s="1"/>
  <c r="AC599" i="8" s="1"/>
  <c r="AA467" i="8"/>
  <c r="AB467" i="8" s="1"/>
  <c r="AC467" i="8" s="1"/>
  <c r="AA327" i="8"/>
  <c r="AB327" i="8" s="1"/>
  <c r="AC327" i="8" s="1"/>
  <c r="AA103" i="8"/>
  <c r="AB103" i="8" s="1"/>
  <c r="AC103" i="8" s="1"/>
  <c r="AA782" i="8"/>
  <c r="AB782" i="8" s="1"/>
  <c r="AC782" i="8" s="1"/>
  <c r="AA464" i="8"/>
  <c r="AB464" i="8" s="1"/>
  <c r="AC464" i="8" s="1"/>
  <c r="AA746" i="8"/>
  <c r="AB746" i="8" s="1"/>
  <c r="AC746" i="8" s="1"/>
  <c r="AA161" i="8"/>
  <c r="AB161" i="8" s="1"/>
  <c r="AC161" i="8" s="1"/>
  <c r="AA365" i="8"/>
  <c r="AB365" i="8" s="1"/>
  <c r="AC365" i="8" s="1"/>
  <c r="AA727" i="8"/>
  <c r="AB727" i="8" s="1"/>
  <c r="AC727" i="8" s="1"/>
  <c r="AA72" i="8"/>
  <c r="AB72" i="8" s="1"/>
  <c r="AC72" i="8" s="1"/>
  <c r="AA532" i="8"/>
  <c r="AB532" i="8" s="1"/>
  <c r="AC532" i="8" s="1"/>
  <c r="AA839" i="8"/>
  <c r="AB839" i="8" s="1"/>
  <c r="AC839" i="8" s="1"/>
  <c r="AA363" i="8"/>
  <c r="AB363" i="8" s="1"/>
  <c r="AC363" i="8" s="1"/>
  <c r="AA647" i="8"/>
  <c r="AB647" i="8" s="1"/>
  <c r="AC647" i="8" s="1"/>
  <c r="AA964" i="8"/>
  <c r="AB964" i="8" s="1"/>
  <c r="AC964" i="8" s="1"/>
  <c r="AA483" i="8"/>
  <c r="AB483" i="8" s="1"/>
  <c r="AC483" i="8" s="1"/>
  <c r="AA654" i="8"/>
  <c r="AB654" i="8" s="1"/>
  <c r="AC654" i="8" s="1"/>
  <c r="AA268" i="8"/>
  <c r="AB268" i="8" s="1"/>
  <c r="AC268" i="8" s="1"/>
  <c r="AA190" i="8"/>
  <c r="AB190" i="8" s="1"/>
  <c r="AC190" i="8" s="1"/>
  <c r="AA401" i="8"/>
  <c r="AB401" i="8" s="1"/>
  <c r="AC401" i="8" s="1"/>
  <c r="AA699" i="8"/>
  <c r="AB699" i="8" s="1"/>
  <c r="AC699" i="8" s="1"/>
  <c r="AA772" i="8"/>
  <c r="AB772" i="8" s="1"/>
  <c r="AC772" i="8" s="1"/>
  <c r="AA980" i="8"/>
  <c r="AB980" i="8" s="1"/>
  <c r="AC980" i="8" s="1"/>
  <c r="AA114" i="8"/>
  <c r="AB114" i="8" s="1"/>
  <c r="AC114" i="8" s="1"/>
  <c r="AA420" i="8"/>
  <c r="AB420" i="8" s="1"/>
  <c r="AC420" i="8" s="1"/>
  <c r="AA524" i="8"/>
  <c r="AB524" i="8" s="1"/>
  <c r="AC524" i="8" s="1"/>
  <c r="AA765" i="8"/>
  <c r="AB765" i="8" s="1"/>
  <c r="AC765" i="8" s="1"/>
  <c r="AA883" i="8"/>
  <c r="AB883" i="8" s="1"/>
  <c r="AC883" i="8" s="1"/>
  <c r="AA156" i="8"/>
  <c r="AB156" i="8" s="1"/>
  <c r="AC156" i="8" s="1"/>
  <c r="AA198" i="8"/>
  <c r="AB198" i="8" s="1"/>
  <c r="AC198" i="8" s="1"/>
  <c r="AA412" i="8"/>
  <c r="AB412" i="8" s="1"/>
  <c r="AC412" i="8" s="1"/>
  <c r="AA672" i="8"/>
  <c r="AB672" i="8" s="1"/>
  <c r="AC672" i="8" s="1"/>
  <c r="AA762" i="8"/>
  <c r="AB762" i="8" s="1"/>
  <c r="AC762" i="8" s="1"/>
  <c r="AA896" i="8"/>
  <c r="AB896" i="8" s="1"/>
  <c r="AC896" i="8" s="1"/>
  <c r="AA241" i="8"/>
  <c r="AB241" i="8" s="1"/>
  <c r="AC241" i="8" s="1"/>
  <c r="AA504" i="8"/>
  <c r="AB504" i="8" s="1"/>
  <c r="AC504" i="8" s="1"/>
  <c r="AA551" i="8"/>
  <c r="AB551" i="8" s="1"/>
  <c r="AC551" i="8" s="1"/>
  <c r="AA642" i="8"/>
  <c r="AB642" i="8" s="1"/>
  <c r="AC642" i="8" s="1"/>
  <c r="AA861" i="8"/>
  <c r="AB861" i="8" s="1"/>
  <c r="AC861" i="8" s="1"/>
  <c r="AA179" i="8"/>
  <c r="AB179" i="8" s="1"/>
  <c r="AC179" i="8" s="1"/>
  <c r="AA155" i="8"/>
  <c r="AB155" i="8" s="1"/>
  <c r="AC155" i="8" s="1"/>
  <c r="AA208" i="8"/>
  <c r="AA447" i="8"/>
  <c r="AB447" i="8" s="1"/>
  <c r="AC447" i="8" s="1"/>
  <c r="AA428" i="8"/>
  <c r="AB428" i="8" s="1"/>
  <c r="AC428" i="8" s="1"/>
  <c r="AA565" i="8"/>
  <c r="AB565" i="8" s="1"/>
  <c r="AC565" i="8" s="1"/>
  <c r="AA684" i="8"/>
  <c r="AB684" i="8" s="1"/>
  <c r="AC684" i="8" s="1"/>
  <c r="AA622" i="8"/>
  <c r="AB622" i="8" s="1"/>
  <c r="AC622" i="8" s="1"/>
  <c r="AA867" i="8"/>
  <c r="AB867" i="8" s="1"/>
  <c r="AC867" i="8" s="1"/>
  <c r="AA859" i="8"/>
  <c r="AB859" i="8" s="1"/>
  <c r="AC859" i="8" s="1"/>
  <c r="AA923" i="8"/>
  <c r="AB923" i="8" s="1"/>
  <c r="AC923" i="8" s="1"/>
  <c r="AA212" i="8"/>
  <c r="AB212" i="8" s="1"/>
  <c r="AC212" i="8" s="1"/>
  <c r="AA261" i="8"/>
  <c r="AB261" i="8" s="1"/>
  <c r="AC261" i="8" s="1"/>
  <c r="AA344" i="8"/>
  <c r="AB344" i="8" s="1"/>
  <c r="AC344" i="8" s="1"/>
  <c r="AA258" i="8"/>
  <c r="AB258" i="8" s="1"/>
  <c r="AC258" i="8" s="1"/>
  <c r="AA481" i="8"/>
  <c r="AB481" i="8" s="1"/>
  <c r="AC481" i="8" s="1"/>
  <c r="AA586" i="8"/>
  <c r="AB586" i="8" s="1"/>
  <c r="AC586" i="8" s="1"/>
  <c r="AA721" i="8"/>
  <c r="AB721" i="8" s="1"/>
  <c r="AC721" i="8" s="1"/>
  <c r="AA666" i="8"/>
  <c r="AB666" i="8" s="1"/>
  <c r="AC666" i="8" s="1"/>
  <c r="AA791" i="8"/>
  <c r="AB791" i="8" s="1"/>
  <c r="AC791" i="8" s="1"/>
  <c r="AA943" i="8"/>
  <c r="AB943" i="8" s="1"/>
  <c r="AC943" i="8" s="1"/>
  <c r="AA996" i="8"/>
  <c r="AB996" i="8" s="1"/>
  <c r="AC996" i="8" s="1"/>
  <c r="AA267" i="8"/>
  <c r="AB267" i="8" s="1"/>
  <c r="AC267" i="8" s="1"/>
  <c r="AA315" i="8"/>
  <c r="AB315" i="8" s="1"/>
  <c r="AC315" i="8" s="1"/>
  <c r="AA265" i="8"/>
  <c r="AB265" i="8" s="1"/>
  <c r="AC265" i="8" s="1"/>
  <c r="AA310" i="8"/>
  <c r="AB310" i="8" s="1"/>
  <c r="AC310" i="8" s="1"/>
  <c r="AA540" i="8"/>
  <c r="AB540" i="8" s="1"/>
  <c r="AC540" i="8" s="1"/>
  <c r="AA558" i="8"/>
  <c r="AB558" i="8" s="1"/>
  <c r="AC558" i="8" s="1"/>
  <c r="AA692" i="8"/>
  <c r="AB692" i="8" s="1"/>
  <c r="AC692" i="8" s="1"/>
  <c r="AA722" i="8"/>
  <c r="AB722" i="8" s="1"/>
  <c r="AC722" i="8" s="1"/>
  <c r="AA786" i="8"/>
  <c r="AB786" i="8" s="1"/>
  <c r="AC786" i="8" s="1"/>
  <c r="AA855" i="8"/>
  <c r="AB855" i="8" s="1"/>
  <c r="AC855" i="8" s="1"/>
  <c r="AA984" i="8"/>
  <c r="AB984" i="8" s="1"/>
  <c r="AC984" i="8" s="1"/>
  <c r="AA132" i="8"/>
  <c r="AB132" i="8" s="1"/>
  <c r="AC132" i="8" s="1"/>
  <c r="AA295" i="8"/>
  <c r="AB295" i="8" s="1"/>
  <c r="AC295" i="8" s="1"/>
  <c r="AA292" i="8"/>
  <c r="AB292" i="8" s="1"/>
  <c r="AC292" i="8" s="1"/>
  <c r="AA374" i="8"/>
  <c r="AB374" i="8" s="1"/>
  <c r="AC374" i="8" s="1"/>
  <c r="AA523" i="8"/>
  <c r="AB523" i="8" s="1"/>
  <c r="AC523" i="8" s="1"/>
  <c r="AA566" i="8"/>
  <c r="AB566" i="8" s="1"/>
  <c r="AC566" i="8" s="1"/>
  <c r="AA596" i="8"/>
  <c r="AB596" i="8" s="1"/>
  <c r="AC596" i="8" s="1"/>
  <c r="AA701" i="8"/>
  <c r="AB701" i="8" s="1"/>
  <c r="AC701" i="8" s="1"/>
  <c r="AA894" i="8"/>
  <c r="AB894" i="8" s="1"/>
  <c r="AC894" i="8" s="1"/>
  <c r="AA938" i="8"/>
  <c r="AB938" i="8" s="1"/>
  <c r="AC938" i="8" s="1"/>
  <c r="AA973" i="8"/>
  <c r="AB973" i="8" s="1"/>
  <c r="AC973" i="8" s="1"/>
  <c r="AA128" i="8"/>
  <c r="AB128" i="8" s="1"/>
  <c r="AC128" i="8" s="1"/>
  <c r="AA355" i="8"/>
  <c r="AB355" i="8" s="1"/>
  <c r="AC355" i="8" s="1"/>
  <c r="AA221" i="8"/>
  <c r="AB221" i="8" s="1"/>
  <c r="AC221" i="8" s="1"/>
  <c r="AA492" i="8"/>
  <c r="AB492" i="8" s="1"/>
  <c r="AC492" i="8" s="1"/>
  <c r="AA417" i="8"/>
  <c r="AB417" i="8" s="1"/>
  <c r="AC417" i="8" s="1"/>
  <c r="AA486" i="8"/>
  <c r="AB486" i="8" s="1"/>
  <c r="AC486" i="8" s="1"/>
  <c r="AA613" i="8"/>
  <c r="AB613" i="8" s="1"/>
  <c r="AC613" i="8" s="1"/>
  <c r="AA623" i="8"/>
  <c r="AB623" i="8" s="1"/>
  <c r="AC623" i="8" s="1"/>
  <c r="AA697" i="8"/>
  <c r="AB697" i="8" s="1"/>
  <c r="AC697" i="8" s="1"/>
  <c r="AA806" i="8"/>
  <c r="AB806" i="8" s="1"/>
  <c r="AC806" i="8" s="1"/>
  <c r="AA919" i="8"/>
  <c r="AB919" i="8" s="1"/>
  <c r="AC919" i="8" s="1"/>
  <c r="AA949" i="8"/>
  <c r="AB949" i="8" s="1"/>
  <c r="AC949" i="8" s="1"/>
  <c r="AA159" i="8"/>
  <c r="AB159" i="8" s="1"/>
  <c r="AC159" i="8" s="1"/>
  <c r="AA272" i="8"/>
  <c r="AB272" i="8" s="1"/>
  <c r="AC272" i="8" s="1"/>
  <c r="AA317" i="8"/>
  <c r="AB317" i="8" s="1"/>
  <c r="AC317" i="8" s="1"/>
  <c r="AA359" i="8"/>
  <c r="AB359" i="8" s="1"/>
  <c r="AC359" i="8" s="1"/>
  <c r="AA262" i="8"/>
  <c r="AB262" i="8" s="1"/>
  <c r="AC262" i="8" s="1"/>
  <c r="AA389" i="8"/>
  <c r="AB389" i="8" s="1"/>
  <c r="AC389" i="8" s="1"/>
  <c r="AA430" i="8"/>
  <c r="AB430" i="8" s="1"/>
  <c r="AC430" i="8" s="1"/>
  <c r="AA611" i="8"/>
  <c r="AB611" i="8" s="1"/>
  <c r="AC611" i="8" s="1"/>
  <c r="AA632" i="8"/>
  <c r="AB632" i="8" s="1"/>
  <c r="AC632" i="8" s="1"/>
  <c r="AA808" i="8"/>
  <c r="AB808" i="8" s="1"/>
  <c r="AC808" i="8" s="1"/>
  <c r="AA832" i="8"/>
  <c r="AB832" i="8" s="1"/>
  <c r="AC832" i="8" s="1"/>
  <c r="AA826" i="8"/>
  <c r="AB826" i="8" s="1"/>
  <c r="AC826" i="8" s="1"/>
  <c r="AA902" i="8"/>
  <c r="AB902" i="8" s="1"/>
  <c r="AC902" i="8" s="1"/>
  <c r="AA971" i="8"/>
  <c r="AB971" i="8" s="1"/>
  <c r="AC971" i="8" s="1"/>
  <c r="AA51" i="8"/>
  <c r="AA122" i="8"/>
  <c r="AB122" i="8" s="1"/>
  <c r="AC122" i="8" s="1"/>
  <c r="AA107" i="8"/>
  <c r="AB107" i="8" s="1"/>
  <c r="AC107" i="8" s="1"/>
  <c r="AA85" i="8"/>
  <c r="AB85" i="8" s="1"/>
  <c r="AC85" i="8" s="1"/>
  <c r="AA58" i="8"/>
  <c r="AB58" i="8" s="1"/>
  <c r="AC58" i="8" s="1"/>
  <c r="AA86" i="8"/>
  <c r="AB86" i="8" s="1"/>
  <c r="AC86" i="8" s="1"/>
  <c r="AA78" i="8"/>
  <c r="AB78" i="8" s="1"/>
  <c r="AC78" i="8" s="1"/>
  <c r="AA59" i="8"/>
  <c r="AB59" i="8" s="1"/>
  <c r="AC59" i="8" s="1"/>
  <c r="AA823" i="8"/>
  <c r="AB823" i="8" s="1"/>
  <c r="AC823" i="8" s="1"/>
  <c r="AA673" i="8"/>
  <c r="AB673" i="8" s="1"/>
  <c r="AC673" i="8" s="1"/>
  <c r="AA386" i="8"/>
  <c r="AB386" i="8" s="1"/>
  <c r="AC386" i="8" s="1"/>
  <c r="AA237" i="8"/>
  <c r="AB237" i="8" s="1"/>
  <c r="AC237" i="8" s="1"/>
  <c r="AA87" i="8"/>
  <c r="AB87" i="8" s="1"/>
  <c r="AC87" i="8" s="1"/>
  <c r="AA616" i="8"/>
  <c r="AB616" i="8" s="1"/>
  <c r="AC616" i="8" s="1"/>
  <c r="AA444" i="8"/>
  <c r="AB444" i="8" s="1"/>
  <c r="AC444" i="8" s="1"/>
  <c r="AA445" i="8"/>
  <c r="AB445" i="8" s="1"/>
  <c r="AC445" i="8" s="1"/>
  <c r="AA90" i="8"/>
  <c r="AB90" i="8" s="1"/>
  <c r="AC90" i="8" s="1"/>
  <c r="AA866" i="8"/>
  <c r="AB866" i="8" s="1"/>
  <c r="AC866" i="8" s="1"/>
  <c r="AA322" i="8"/>
  <c r="AB322" i="8" s="1"/>
  <c r="AC322" i="8" s="1"/>
  <c r="AA733" i="8"/>
  <c r="AB733" i="8" s="1"/>
  <c r="AC733" i="8" s="1"/>
  <c r="AA42" i="8"/>
  <c r="AB42" i="8" s="1"/>
  <c r="AC42" i="8" s="1"/>
  <c r="AA549" i="8"/>
  <c r="AB549" i="8" s="1"/>
  <c r="AC549" i="8" s="1"/>
  <c r="AA802" i="8"/>
  <c r="AB802" i="8" s="1"/>
  <c r="AC802" i="8" s="1"/>
  <c r="AA104" i="8"/>
  <c r="AB104" i="8" s="1"/>
  <c r="AC104" i="8" s="1"/>
  <c r="AA506" i="8"/>
  <c r="AB506" i="8" s="1"/>
  <c r="AC506" i="8" s="1"/>
  <c r="AA931" i="8"/>
  <c r="AB931" i="8" s="1"/>
  <c r="AC931" i="8" s="1"/>
  <c r="AA296" i="8"/>
  <c r="AB296" i="8" s="1"/>
  <c r="AC296" i="8" s="1"/>
  <c r="AA663" i="8"/>
  <c r="AB663" i="8" s="1"/>
  <c r="AC663" i="8" s="1"/>
  <c r="AA933" i="8"/>
  <c r="AB933" i="8" s="1"/>
  <c r="AC933" i="8" s="1"/>
  <c r="AA421" i="8"/>
  <c r="AB421" i="8" s="1"/>
  <c r="AC421" i="8" s="1"/>
  <c r="AA745" i="8"/>
  <c r="AB745" i="8" s="1"/>
  <c r="AC745" i="8" s="1"/>
  <c r="AA162" i="8"/>
  <c r="AB162" i="8" s="1"/>
  <c r="AC162" i="8" s="1"/>
  <c r="AA206" i="8"/>
  <c r="AA493" i="8"/>
  <c r="AB493" i="8" s="1"/>
  <c r="AC493" i="8" s="1"/>
  <c r="AA715" i="8"/>
  <c r="AB715" i="8" s="1"/>
  <c r="AC715" i="8" s="1"/>
  <c r="AA803" i="8"/>
  <c r="AB803" i="8" s="1"/>
  <c r="AC803" i="8" s="1"/>
  <c r="AA1001" i="8"/>
  <c r="AB1001" i="8" s="1"/>
  <c r="AC1001" i="8" s="1"/>
  <c r="AA325" i="8"/>
  <c r="AB325" i="8" s="1"/>
  <c r="AC325" i="8" s="1"/>
  <c r="AA278" i="8"/>
  <c r="AB278" i="8" s="1"/>
  <c r="AC278" i="8" s="1"/>
  <c r="AA522" i="8"/>
  <c r="AB522" i="8" s="1"/>
  <c r="AC522" i="8" s="1"/>
  <c r="AA690" i="8"/>
  <c r="AB690" i="8" s="1"/>
  <c r="AC690" i="8" s="1"/>
  <c r="AA878" i="8"/>
  <c r="AB878" i="8" s="1"/>
  <c r="AC878" i="8" s="1"/>
  <c r="AA180" i="8"/>
  <c r="AB180" i="8" s="1"/>
  <c r="AC180" i="8" s="1"/>
  <c r="AA217" i="8"/>
  <c r="AB217" i="8" s="1"/>
  <c r="AC217" i="8" s="1"/>
  <c r="AA509" i="8"/>
  <c r="AB509" i="8" s="1"/>
  <c r="AC509" i="8" s="1"/>
  <c r="AA643" i="8"/>
  <c r="AB643" i="8" s="1"/>
  <c r="AC643" i="8" s="1"/>
  <c r="AA825" i="8"/>
  <c r="AB825" i="8" s="1"/>
  <c r="AC825" i="8" s="1"/>
  <c r="AA928" i="8"/>
  <c r="AB928" i="8" s="1"/>
  <c r="AC928" i="8" s="1"/>
  <c r="AA320" i="8"/>
  <c r="AB320" i="8" s="1"/>
  <c r="AC320" i="8" s="1"/>
  <c r="AA314" i="8"/>
  <c r="AB314" i="8" s="1"/>
  <c r="AC314" i="8" s="1"/>
  <c r="AA563" i="8"/>
  <c r="AB563" i="8" s="1"/>
  <c r="AC563" i="8" s="1"/>
  <c r="AA728" i="8"/>
  <c r="AB728" i="8" s="1"/>
  <c r="AC728" i="8" s="1"/>
  <c r="AA863" i="8"/>
  <c r="AB863" i="8" s="1"/>
  <c r="AC863" i="8" s="1"/>
  <c r="AA201" i="8"/>
  <c r="AB201" i="8" s="1"/>
  <c r="AC201" i="8" s="1"/>
  <c r="AA236" i="8"/>
  <c r="AB236" i="8" s="1"/>
  <c r="AC236" i="8" s="1"/>
  <c r="AA339" i="8"/>
  <c r="AB339" i="8" s="1"/>
  <c r="AC339" i="8" s="1"/>
  <c r="AA254" i="8"/>
  <c r="AB254" i="8" s="1"/>
  <c r="AC254" i="8" s="1"/>
  <c r="AA477" i="8"/>
  <c r="AB477" i="8" s="1"/>
  <c r="AC477" i="8" s="1"/>
  <c r="AA581" i="8"/>
  <c r="AB581" i="8" s="1"/>
  <c r="AC581" i="8" s="1"/>
  <c r="AA695" i="8"/>
  <c r="AB695" i="8" s="1"/>
  <c r="AC695" i="8" s="1"/>
  <c r="AA662" i="8"/>
  <c r="AB662" i="8" s="1"/>
  <c r="AC662" i="8" s="1"/>
  <c r="AA779" i="8"/>
  <c r="AB779" i="8" s="1"/>
  <c r="AC779" i="8" s="1"/>
  <c r="AA937" i="8"/>
  <c r="AB937" i="8" s="1"/>
  <c r="AC937" i="8" s="1"/>
  <c r="AA977" i="8"/>
  <c r="AB977" i="8" s="1"/>
  <c r="AC977" i="8" s="1"/>
  <c r="AA211" i="8"/>
  <c r="AA299" i="8"/>
  <c r="AB299" i="8" s="1"/>
  <c r="AC299" i="8" s="1"/>
  <c r="AA233" i="8"/>
  <c r="AB233" i="8" s="1"/>
  <c r="AC233" i="8" s="1"/>
  <c r="AA302" i="8"/>
  <c r="AB302" i="8" s="1"/>
  <c r="AC302" i="8" s="1"/>
  <c r="AA531" i="8"/>
  <c r="AB531" i="8" s="1"/>
  <c r="AC531" i="8" s="1"/>
  <c r="AA542" i="8"/>
  <c r="AB542" i="8" s="1"/>
  <c r="AC542" i="8" s="1"/>
  <c r="AA664" i="8"/>
  <c r="AB664" i="8" s="1"/>
  <c r="AC664" i="8" s="1"/>
  <c r="AA714" i="8"/>
  <c r="AB714" i="8" s="1"/>
  <c r="AC714" i="8" s="1"/>
  <c r="AA778" i="8"/>
  <c r="AB778" i="8" s="1"/>
  <c r="AC778" i="8" s="1"/>
  <c r="AA900" i="8"/>
  <c r="AB900" i="8" s="1"/>
  <c r="AC900" i="8" s="1"/>
  <c r="AA960" i="8"/>
  <c r="AB960" i="8" s="1"/>
  <c r="AC960" i="8" s="1"/>
  <c r="AA321" i="8"/>
  <c r="AB321" i="8" s="1"/>
  <c r="AC321" i="8" s="1"/>
  <c r="AA242" i="8"/>
  <c r="AB242" i="8" s="1"/>
  <c r="AC242" i="8" s="1"/>
  <c r="AA350" i="8"/>
  <c r="AB350" i="8" s="1"/>
  <c r="AC350" i="8" s="1"/>
  <c r="AA533" i="8"/>
  <c r="AB533" i="8" s="1"/>
  <c r="AC533" i="8" s="1"/>
  <c r="AA597" i="8"/>
  <c r="AB597" i="8" s="1"/>
  <c r="AC597" i="8" s="1"/>
  <c r="AA580" i="8"/>
  <c r="AB580" i="8" s="1"/>
  <c r="AC580" i="8" s="1"/>
  <c r="AA757" i="8"/>
  <c r="AB757" i="8" s="1"/>
  <c r="AC757" i="8" s="1"/>
  <c r="AA819" i="8"/>
  <c r="AB819" i="8" s="1"/>
  <c r="AC819" i="8" s="1"/>
  <c r="AA946" i="8"/>
  <c r="AB946" i="8" s="1"/>
  <c r="AC946" i="8" s="1"/>
  <c r="AA1004" i="8"/>
  <c r="AB1004" i="8" s="1"/>
  <c r="AC1004" i="8" s="1"/>
  <c r="AA247" i="8"/>
  <c r="AA301" i="8"/>
  <c r="AB301" i="8" s="1"/>
  <c r="AC301" i="8" s="1"/>
  <c r="AA395" i="8"/>
  <c r="AB395" i="8" s="1"/>
  <c r="AC395" i="8" s="1"/>
  <c r="AA427" i="8"/>
  <c r="AB427" i="8" s="1"/>
  <c r="AC427" i="8" s="1"/>
  <c r="AA406" i="8"/>
  <c r="AB406" i="8" s="1"/>
  <c r="AC406" i="8" s="1"/>
  <c r="AA582" i="8"/>
  <c r="AB582" i="8" s="1"/>
  <c r="AC582" i="8" s="1"/>
  <c r="AA628" i="8"/>
  <c r="AB628" i="8" s="1"/>
  <c r="AC628" i="8" s="1"/>
  <c r="AA781" i="8"/>
  <c r="AB781" i="8" s="1"/>
  <c r="AC781" i="8" s="1"/>
  <c r="AA848" i="8"/>
  <c r="AB848" i="8" s="1"/>
  <c r="AC848" i="8" s="1"/>
  <c r="AA842" i="8"/>
  <c r="AB842" i="8" s="1"/>
  <c r="AC842" i="8" s="1"/>
  <c r="AA172" i="8"/>
  <c r="AB172" i="8" s="1"/>
  <c r="AC172" i="8" s="1"/>
  <c r="AA220" i="8"/>
  <c r="AB220" i="8" s="1"/>
  <c r="AC220" i="8" s="1"/>
  <c r="AA279" i="8"/>
  <c r="AB279" i="8" s="1"/>
  <c r="AC279" i="8" s="1"/>
  <c r="AA313" i="8"/>
  <c r="AB313" i="8" s="1"/>
  <c r="AC313" i="8" s="1"/>
  <c r="AA282" i="8"/>
  <c r="AB282" i="8" s="1"/>
  <c r="AC282" i="8" s="1"/>
  <c r="AA488" i="8"/>
  <c r="AB488" i="8" s="1"/>
  <c r="AC488" i="8" s="1"/>
  <c r="AA535" i="8"/>
  <c r="AB535" i="8" s="1"/>
  <c r="AC535" i="8" s="1"/>
  <c r="AA652" i="8"/>
  <c r="AB652" i="8" s="1"/>
  <c r="AC652" i="8" s="1"/>
  <c r="AA688" i="8"/>
  <c r="AB688" i="8" s="1"/>
  <c r="AC688" i="8" s="1"/>
  <c r="AA740" i="8"/>
  <c r="AB740" i="8" s="1"/>
  <c r="AC740" i="8" s="1"/>
  <c r="AA868" i="8"/>
  <c r="AB868" i="8" s="1"/>
  <c r="AC868" i="8" s="1"/>
  <c r="AA879" i="8"/>
  <c r="AB879" i="8" s="1"/>
  <c r="AC879" i="8" s="1"/>
  <c r="AA920" i="8"/>
  <c r="AB920" i="8" s="1"/>
  <c r="AC920" i="8" s="1"/>
  <c r="AA154" i="8"/>
  <c r="AB154" i="8" s="1"/>
  <c r="AC154" i="8" s="1"/>
  <c r="AA112" i="8"/>
  <c r="AB112" i="8" s="1"/>
  <c r="AC112" i="8" s="1"/>
  <c r="AA125" i="8"/>
  <c r="AB125" i="8" s="1"/>
  <c r="AC125" i="8" s="1"/>
  <c r="AA287" i="8"/>
  <c r="AB287" i="8" s="1"/>
  <c r="AC287" i="8" s="1"/>
  <c r="AA294" i="8"/>
  <c r="AB294" i="8" s="1"/>
  <c r="AC294" i="8" s="1"/>
  <c r="AA433" i="8"/>
  <c r="AB433" i="8" s="1"/>
  <c r="AC433" i="8" s="1"/>
  <c r="AA462" i="8"/>
  <c r="AB462" i="8" s="1"/>
  <c r="AC462" i="8" s="1"/>
  <c r="AA607" i="8"/>
  <c r="AB607" i="8" s="1"/>
  <c r="AC607" i="8" s="1"/>
  <c r="AA700" i="8"/>
  <c r="AB700" i="8" s="1"/>
  <c r="AC700" i="8" s="1"/>
  <c r="AA646" i="8"/>
  <c r="AB646" i="8" s="1"/>
  <c r="AC646" i="8" s="1"/>
  <c r="AA723" i="8"/>
  <c r="AB723" i="8" s="1"/>
  <c r="AC723" i="8" s="1"/>
  <c r="AA836" i="8"/>
  <c r="AB836" i="8" s="1"/>
  <c r="AC836" i="8" s="1"/>
  <c r="AA914" i="8"/>
  <c r="AB914" i="8" s="1"/>
  <c r="AC914" i="8" s="1"/>
  <c r="AA998" i="8"/>
  <c r="AB998" i="8" s="1"/>
  <c r="AC998" i="8" s="1"/>
  <c r="AA130" i="8"/>
  <c r="AB130" i="8" s="1"/>
  <c r="AC130" i="8" s="1"/>
  <c r="AA21" i="8"/>
  <c r="AB21" i="8" s="1"/>
  <c r="AC21" i="8" s="1"/>
  <c r="AA75" i="8"/>
  <c r="AB75" i="8" s="1"/>
  <c r="AC75" i="8" s="1"/>
  <c r="AB133" i="8"/>
  <c r="AC133" i="8" s="1"/>
  <c r="AA16" i="8"/>
  <c r="AB16" i="8" s="1"/>
  <c r="AA41" i="8"/>
  <c r="AB41" i="8" s="1"/>
  <c r="AC41" i="8" s="1"/>
  <c r="AA12" i="8"/>
  <c r="AA64" i="8"/>
  <c r="AB64" i="8" s="1"/>
  <c r="AC64" i="8" s="1"/>
  <c r="AA115" i="8"/>
  <c r="AB115" i="8" s="1"/>
  <c r="AC115" i="8" s="1"/>
  <c r="AA36" i="8"/>
  <c r="AB36" i="8" s="1"/>
  <c r="AC36" i="8" s="1"/>
  <c r="AA20" i="8"/>
  <c r="AB20" i="8" s="1"/>
  <c r="AC20" i="8" s="1"/>
  <c r="AA909" i="8"/>
  <c r="AB909" i="8" s="1"/>
  <c r="AC909" i="8" s="1"/>
  <c r="AA718" i="8"/>
  <c r="AB718" i="8" s="1"/>
  <c r="AC718" i="8" s="1"/>
  <c r="AA466" i="8"/>
  <c r="AB466" i="8" s="1"/>
  <c r="AC466" i="8" s="1"/>
  <c r="AA453" i="8"/>
  <c r="AB453" i="8" s="1"/>
  <c r="AC453" i="8" s="1"/>
  <c r="AA32" i="8"/>
  <c r="AB32" i="8" s="1"/>
  <c r="AC32" i="8" s="1"/>
  <c r="AA750" i="8"/>
  <c r="AB750" i="8" s="1"/>
  <c r="AC750" i="8" s="1"/>
  <c r="AA546" i="8"/>
  <c r="AB546" i="8" s="1"/>
  <c r="AC546" i="8" s="1"/>
  <c r="AA485" i="8"/>
  <c r="AB485" i="8" s="1"/>
  <c r="AC485" i="8" s="1"/>
  <c r="AA239" i="8"/>
  <c r="AB239" i="8" s="1"/>
  <c r="AC239" i="8" s="1"/>
  <c r="AA153" i="8"/>
  <c r="AB153" i="8" s="1"/>
  <c r="AC153" i="8" s="1"/>
  <c r="AA361" i="8"/>
  <c r="AB361" i="8" s="1"/>
  <c r="AC361" i="8" s="1"/>
  <c r="AA810" i="8"/>
  <c r="AB810" i="8" s="1"/>
  <c r="AC810" i="8" s="1"/>
  <c r="AA257" i="8"/>
  <c r="AB257" i="8" s="1"/>
  <c r="AC257" i="8" s="1"/>
  <c r="AA482" i="8"/>
  <c r="AB482" i="8" s="1"/>
  <c r="AC482" i="8" s="1"/>
  <c r="AA899" i="8"/>
  <c r="AB899" i="8" s="1"/>
  <c r="AC899" i="8" s="1"/>
  <c r="AA305" i="8"/>
  <c r="AB305" i="8" s="1"/>
  <c r="AC305" i="8" s="1"/>
  <c r="AA591" i="8"/>
  <c r="AB591" i="8" s="1"/>
  <c r="AC591" i="8" s="1"/>
  <c r="AA935" i="8"/>
  <c r="AB935" i="8" s="1"/>
  <c r="AC935" i="8" s="1"/>
  <c r="AA376" i="8"/>
  <c r="AB376" i="8" s="1"/>
  <c r="AC376" i="8" s="1"/>
  <c r="AA665" i="8"/>
  <c r="AB665" i="8" s="1"/>
  <c r="AC665" i="8" s="1"/>
  <c r="AA169" i="8"/>
  <c r="AB169" i="8" s="1"/>
  <c r="AC169" i="8" s="1"/>
  <c r="AA465" i="8"/>
  <c r="AB465" i="8" s="1"/>
  <c r="AC465" i="8" s="1"/>
  <c r="AA771" i="8"/>
  <c r="AB771" i="8" s="1"/>
  <c r="AC771" i="8" s="1"/>
  <c r="AA80" i="8"/>
  <c r="AB80" i="8" s="1"/>
  <c r="AC80" i="8" s="1"/>
  <c r="AA255" i="8"/>
  <c r="AB255" i="8" s="1"/>
  <c r="AC255" i="8" s="1"/>
  <c r="AA555" i="8"/>
  <c r="AB555" i="8" s="1"/>
  <c r="AC555" i="8" s="1"/>
  <c r="AA584" i="8"/>
  <c r="AB584" i="8" s="1"/>
  <c r="AC584" i="8" s="1"/>
  <c r="AA827" i="8"/>
  <c r="AB827" i="8" s="1"/>
  <c r="AC827" i="8" s="1"/>
  <c r="AA986" i="8"/>
  <c r="AB986" i="8" s="1"/>
  <c r="AC986" i="8" s="1"/>
  <c r="AA375" i="8"/>
  <c r="AB375" i="8" s="1"/>
  <c r="AC375" i="8" s="1"/>
  <c r="AA366" i="8"/>
  <c r="AB366" i="8" s="1"/>
  <c r="AC366" i="8" s="1"/>
  <c r="AA619" i="8"/>
  <c r="AB619" i="8" s="1"/>
  <c r="AC619" i="8" s="1"/>
  <c r="AA685" i="8"/>
  <c r="AB685" i="8" s="1"/>
  <c r="AC685" i="8" s="1"/>
  <c r="AA966" i="8"/>
  <c r="AB966" i="8" s="1"/>
  <c r="AC966" i="8" s="1"/>
  <c r="AA120" i="8"/>
  <c r="AB120" i="8" s="1"/>
  <c r="AC120" i="8" s="1"/>
  <c r="AA276" i="8"/>
  <c r="AB276" i="8" s="1"/>
  <c r="AC276" i="8" s="1"/>
  <c r="AA511" i="8"/>
  <c r="AB511" i="8" s="1"/>
  <c r="AC511" i="8" s="1"/>
  <c r="AA592" i="8"/>
  <c r="AB592" i="8" s="1"/>
  <c r="AC592" i="8" s="1"/>
  <c r="AA892" i="8"/>
  <c r="AB892" i="8" s="1"/>
  <c r="AC892" i="8" s="1"/>
  <c r="AA1002" i="8"/>
  <c r="AB1002" i="8" s="1"/>
  <c r="AC1002" i="8" s="1"/>
  <c r="AA343" i="8"/>
  <c r="AB343" i="8" s="1"/>
  <c r="AC343" i="8" s="1"/>
  <c r="AA411" i="8"/>
  <c r="AB411" i="8" s="1"/>
  <c r="AC411" i="8" s="1"/>
  <c r="AA636" i="8"/>
  <c r="AB636" i="8" s="1"/>
  <c r="AC636" i="8" s="1"/>
  <c r="AA729" i="8"/>
  <c r="AB729" i="8" s="1"/>
  <c r="AC729" i="8" s="1"/>
  <c r="AA961" i="8"/>
  <c r="AB961" i="8" s="1"/>
  <c r="AC961" i="8" s="1"/>
  <c r="AA196" i="8"/>
  <c r="AB196" i="8" s="1"/>
  <c r="AC196" i="8" s="1"/>
  <c r="AA288" i="8"/>
  <c r="AB288" i="8" s="1"/>
  <c r="AC288" i="8" s="1"/>
  <c r="AA229" i="8"/>
  <c r="AB229" i="8" s="1"/>
  <c r="AC229" i="8" s="1"/>
  <c r="AA298" i="8"/>
  <c r="AB298" i="8" s="1"/>
  <c r="AC298" i="8" s="1"/>
  <c r="AA520" i="8"/>
  <c r="AB520" i="8" s="1"/>
  <c r="AC520" i="8" s="1"/>
  <c r="AA534" i="8"/>
  <c r="AB534" i="8" s="1"/>
  <c r="AC534" i="8" s="1"/>
  <c r="AA659" i="8"/>
  <c r="AB659" i="8" s="1"/>
  <c r="AC659" i="8" s="1"/>
  <c r="AA702" i="8"/>
  <c r="AB702" i="8" s="1"/>
  <c r="AC702" i="8" s="1"/>
  <c r="AA876" i="8"/>
  <c r="AB876" i="8" s="1"/>
  <c r="AC876" i="8" s="1"/>
  <c r="AA897" i="8"/>
  <c r="AB897" i="8" s="1"/>
  <c r="AC897" i="8" s="1"/>
  <c r="AA952" i="8"/>
  <c r="AB952" i="8" s="1"/>
  <c r="AC952" i="8" s="1"/>
  <c r="AA69" i="8"/>
  <c r="AA289" i="8"/>
  <c r="AB289" i="8" s="1"/>
  <c r="AC289" i="8" s="1"/>
  <c r="AA388" i="8"/>
  <c r="AB388" i="8" s="1"/>
  <c r="AC388" i="8" s="1"/>
  <c r="AA342" i="8"/>
  <c r="AB342" i="8" s="1"/>
  <c r="AC342" i="8" s="1"/>
  <c r="AA516" i="8"/>
  <c r="AB516" i="8" s="1"/>
  <c r="AC516" i="8" s="1"/>
  <c r="AA625" i="8"/>
  <c r="AB625" i="8" s="1"/>
  <c r="AC625" i="8" s="1"/>
  <c r="AA568" i="8"/>
  <c r="AB568" i="8" s="1"/>
  <c r="AC568" i="8" s="1"/>
  <c r="AA769" i="8"/>
  <c r="AB769" i="8" s="1"/>
  <c r="AC769" i="8" s="1"/>
  <c r="AA837" i="8"/>
  <c r="AB837" i="8" s="1"/>
  <c r="AC837" i="8" s="1"/>
  <c r="AA927" i="8"/>
  <c r="AB927" i="8" s="1"/>
  <c r="AC927" i="8" s="1"/>
  <c r="AA972" i="8"/>
  <c r="AB972" i="8" s="1"/>
  <c r="AC972" i="8" s="1"/>
  <c r="AA157" i="8"/>
  <c r="AB157" i="8" s="1"/>
  <c r="AC157" i="8" s="1"/>
  <c r="AA332" i="8"/>
  <c r="AB332" i="8" s="1"/>
  <c r="AC332" i="8" s="1"/>
  <c r="AA324" i="8"/>
  <c r="AB324" i="8" s="1"/>
  <c r="AC324" i="8" s="1"/>
  <c r="AA405" i="8"/>
  <c r="AB405" i="8" s="1"/>
  <c r="AC405" i="8" s="1"/>
  <c r="AA529" i="8"/>
  <c r="AB529" i="8" s="1"/>
  <c r="AC529" i="8" s="1"/>
  <c r="AA614" i="8"/>
  <c r="AB614" i="8" s="1"/>
  <c r="AC614" i="8" s="1"/>
  <c r="AA633" i="8"/>
  <c r="AB633" i="8" s="1"/>
  <c r="AC633" i="8" s="1"/>
  <c r="AA717" i="8"/>
  <c r="AB717" i="8" s="1"/>
  <c r="AC717" i="8" s="1"/>
  <c r="AA831" i="8"/>
  <c r="AB831" i="8" s="1"/>
  <c r="AC831" i="8" s="1"/>
  <c r="AA916" i="8"/>
  <c r="AB916" i="8" s="1"/>
  <c r="AC916" i="8" s="1"/>
  <c r="AA188" i="8"/>
  <c r="AB188" i="8" s="1"/>
  <c r="AC188" i="8" s="1"/>
  <c r="AA176" i="8"/>
  <c r="AB176" i="8" s="1"/>
  <c r="AC176" i="8" s="1"/>
  <c r="AA129" i="8"/>
  <c r="AB129" i="8" s="1"/>
  <c r="AC129" i="8" s="1"/>
  <c r="AA419" i="8"/>
  <c r="AB419" i="8" s="1"/>
  <c r="AC419" i="8" s="1"/>
  <c r="AA459" i="8"/>
  <c r="AB459" i="8" s="1"/>
  <c r="AC459" i="8" s="1"/>
  <c r="AA446" i="8"/>
  <c r="AB446" i="8" s="1"/>
  <c r="AC446" i="8" s="1"/>
  <c r="AA631" i="8"/>
  <c r="AB631" i="8" s="1"/>
  <c r="AC631" i="8" s="1"/>
  <c r="AA711" i="8"/>
  <c r="AB711" i="8" s="1"/>
  <c r="AC711" i="8" s="1"/>
  <c r="AA824" i="8"/>
  <c r="AB824" i="8" s="1"/>
  <c r="AC824" i="8" s="1"/>
  <c r="AA851" i="8"/>
  <c r="AB851" i="8" s="1"/>
  <c r="AC851" i="8" s="1"/>
  <c r="AA918" i="8"/>
  <c r="AB918" i="8" s="1"/>
  <c r="AC918" i="8" s="1"/>
  <c r="AA146" i="8"/>
  <c r="AB146" i="8" s="1"/>
  <c r="AC146" i="8" s="1"/>
  <c r="AA152" i="8"/>
  <c r="AB152" i="8" s="1"/>
  <c r="AC152" i="8" s="1"/>
  <c r="AA360" i="8"/>
  <c r="AB360" i="8" s="1"/>
  <c r="AC360" i="8" s="1"/>
  <c r="AA260" i="8"/>
  <c r="AB260" i="8" s="1"/>
  <c r="AC260" i="8" s="1"/>
  <c r="AA318" i="8"/>
  <c r="AB318" i="8" s="1"/>
  <c r="AC318" i="8" s="1"/>
  <c r="AA497" i="8"/>
  <c r="AB497" i="8" s="1"/>
  <c r="AC497" i="8" s="1"/>
  <c r="AA562" i="8"/>
  <c r="AB562" i="8" s="1"/>
  <c r="AC562" i="8" s="1"/>
  <c r="AA726" i="8"/>
  <c r="AB726" i="8" s="1"/>
  <c r="AC726" i="8" s="1"/>
  <c r="AA741" i="8"/>
  <c r="AB741" i="8" s="1"/>
  <c r="AC741" i="8" s="1"/>
  <c r="AA793" i="8"/>
  <c r="AB793" i="8" s="1"/>
  <c r="AC793" i="8" s="1"/>
  <c r="AA811" i="8"/>
  <c r="AB811" i="8" s="1"/>
  <c r="AC811" i="8" s="1"/>
  <c r="AA959" i="8"/>
  <c r="AB959" i="8" s="1"/>
  <c r="AC959" i="8" s="1"/>
  <c r="AA974" i="8"/>
  <c r="AB974" i="8" s="1"/>
  <c r="AC974" i="8" s="1"/>
  <c r="AA230" i="8"/>
  <c r="AB230" i="8" s="1"/>
  <c r="AC230" i="8" s="1"/>
  <c r="AA226" i="8"/>
  <c r="AB226" i="8" s="1"/>
  <c r="AC226" i="8" s="1"/>
  <c r="AA141" i="8"/>
  <c r="AB141" i="8" s="1"/>
  <c r="AC141" i="8" s="1"/>
  <c r="AA347" i="8"/>
  <c r="AB347" i="8" s="1"/>
  <c r="AC347" i="8" s="1"/>
  <c r="AA326" i="8"/>
  <c r="AB326" i="8" s="1"/>
  <c r="AC326" i="8" s="1"/>
  <c r="AA469" i="8"/>
  <c r="AB469" i="8" s="1"/>
  <c r="AC469" i="8" s="1"/>
  <c r="AA494" i="8"/>
  <c r="AB494" i="8" s="1"/>
  <c r="AC494" i="8" s="1"/>
  <c r="AA605" i="8"/>
  <c r="AB605" i="8" s="1"/>
  <c r="AC605" i="8" s="1"/>
  <c r="AA572" i="8"/>
  <c r="AB572" i="8" s="1"/>
  <c r="AC572" i="8" s="1"/>
  <c r="AA678" i="8"/>
  <c r="AB678" i="8" s="1"/>
  <c r="AC678" i="8" s="1"/>
  <c r="AA761" i="8"/>
  <c r="AB761" i="8" s="1"/>
  <c r="AC761" i="8" s="1"/>
  <c r="AA822" i="8"/>
  <c r="AB822" i="8" s="1"/>
  <c r="AC822" i="8" s="1"/>
  <c r="AA999" i="8"/>
  <c r="AB999" i="8" s="1"/>
  <c r="AC999" i="8" s="1"/>
  <c r="AA936" i="8"/>
  <c r="AB936" i="8" s="1"/>
  <c r="AC936" i="8" s="1"/>
  <c r="AA81" i="8"/>
  <c r="AB81" i="8" s="1"/>
  <c r="AC81" i="8" s="1"/>
  <c r="AA92" i="8"/>
  <c r="AB92" i="8" s="1"/>
  <c r="AC92" i="8" s="1"/>
  <c r="AA88" i="8"/>
  <c r="AB88" i="8" s="1"/>
  <c r="AC88" i="8" s="1"/>
  <c r="AB117" i="8"/>
  <c r="AC117" i="8" s="1"/>
  <c r="AA60" i="8"/>
  <c r="AB60" i="8" s="1"/>
  <c r="AC60" i="8" s="1"/>
  <c r="AA29" i="8"/>
  <c r="AB29" i="8" s="1"/>
  <c r="AC29" i="8" s="1"/>
  <c r="AA126" i="8"/>
  <c r="AB126" i="8" s="1"/>
  <c r="AC126" i="8" s="1"/>
  <c r="AA48" i="8"/>
  <c r="AA30" i="8"/>
  <c r="AB30" i="8" s="1"/>
  <c r="AC30" i="8" s="1"/>
  <c r="AA144" i="8"/>
  <c r="AB144" i="8" s="1"/>
  <c r="AC144" i="8" s="1"/>
  <c r="AA94" i="8"/>
  <c r="AB94" i="8" s="1"/>
  <c r="AC94" i="8" s="1"/>
  <c r="AA895" i="8"/>
  <c r="AB895" i="8" s="1"/>
  <c r="AC895" i="8" s="1"/>
  <c r="AA725" i="8"/>
  <c r="AB725" i="8" s="1"/>
  <c r="AC725" i="8" s="1"/>
  <c r="AA543" i="8"/>
  <c r="AB543" i="8" s="1"/>
  <c r="AC543" i="8" s="1"/>
  <c r="AA8" i="8"/>
  <c r="AA898" i="8"/>
  <c r="AB898" i="8" s="1"/>
  <c r="AC898" i="8" s="1"/>
  <c r="AA655" i="8"/>
  <c r="AB655" i="8" s="1"/>
  <c r="AC655" i="8" s="1"/>
  <c r="AA598" i="8"/>
  <c r="AB598" i="8" s="1"/>
  <c r="AC598" i="8" s="1"/>
  <c r="AA351" i="8"/>
  <c r="AB351" i="8" s="1"/>
  <c r="AC351" i="8" s="1"/>
  <c r="AA38" i="8"/>
  <c r="AB38" i="8" s="1"/>
  <c r="AC38" i="8" s="1"/>
  <c r="AA545" i="8"/>
  <c r="AB545" i="8" s="1"/>
  <c r="AC545" i="8" s="1"/>
  <c r="AA798" i="8"/>
  <c r="AB798" i="8" s="1"/>
  <c r="AC798" i="8" s="1"/>
  <c r="AA352" i="8"/>
  <c r="AB352" i="8" s="1"/>
  <c r="AC352" i="8" s="1"/>
  <c r="AA574" i="8"/>
  <c r="AB574" i="8" s="1"/>
  <c r="AC574" i="8" s="1"/>
  <c r="AA891" i="8"/>
  <c r="AB891" i="8" s="1"/>
  <c r="AC891" i="8" s="1"/>
  <c r="AA182" i="8"/>
  <c r="AB182" i="8" s="1"/>
  <c r="AC182" i="8" s="1"/>
  <c r="AA661" i="8"/>
  <c r="AB661" i="8" s="1"/>
  <c r="AC661" i="8" s="1"/>
  <c r="AA985" i="8"/>
  <c r="AB985" i="8" s="1"/>
  <c r="AC985" i="8" s="1"/>
  <c r="AA396" i="8"/>
  <c r="AB396" i="8" s="1"/>
  <c r="AC396" i="8" s="1"/>
  <c r="AA650" i="8"/>
  <c r="AB650" i="8" s="1"/>
  <c r="AC650" i="8" s="1"/>
  <c r="AA227" i="8"/>
  <c r="AB227" i="8" s="1"/>
  <c r="AC227" i="8" s="1"/>
  <c r="AA402" i="8"/>
  <c r="AB402" i="8" s="1"/>
  <c r="AC402" i="8" s="1"/>
  <c r="AA828" i="8"/>
  <c r="AB828" i="8" s="1"/>
  <c r="AC828" i="8" s="1"/>
  <c r="AA150" i="8"/>
  <c r="AB150" i="8" s="1"/>
  <c r="AC150" i="8" s="1"/>
  <c r="AA403" i="8"/>
  <c r="AB403" i="8" s="1"/>
  <c r="AC403" i="8" s="1"/>
  <c r="AA434" i="8"/>
  <c r="AB434" i="8" s="1"/>
  <c r="AC434" i="8" s="1"/>
  <c r="AA671" i="8"/>
  <c r="AB671" i="8" s="1"/>
  <c r="AC671" i="8" s="1"/>
  <c r="AA814" i="8"/>
  <c r="AB814" i="8" s="1"/>
  <c r="AC814" i="8" s="1"/>
  <c r="AA158" i="8"/>
  <c r="AB158" i="8" s="1"/>
  <c r="AC158" i="8" s="1"/>
  <c r="AA123" i="8"/>
  <c r="AB123" i="8" s="1"/>
  <c r="AC123" i="8" s="1"/>
  <c r="AA480" i="8"/>
  <c r="AB480" i="8" s="1"/>
  <c r="AC480" i="8" s="1"/>
  <c r="AA593" i="8"/>
  <c r="AB593" i="8" s="1"/>
  <c r="AC593" i="8" s="1"/>
  <c r="AA796" i="8"/>
  <c r="AB796" i="8" s="1"/>
  <c r="AC796" i="8" s="1"/>
  <c r="AA905" i="8"/>
  <c r="AB905" i="8" s="1"/>
  <c r="AC905" i="8" s="1"/>
  <c r="AA171" i="8"/>
  <c r="AB171" i="8" s="1"/>
  <c r="AC171" i="8" s="1"/>
  <c r="AA413" i="8"/>
  <c r="AB413" i="8" s="1"/>
  <c r="AC413" i="8" s="1"/>
  <c r="AA442" i="8"/>
  <c r="AB442" i="8" s="1"/>
  <c r="AC442" i="8" s="1"/>
  <c r="AA708" i="8"/>
  <c r="AB708" i="8" s="1"/>
  <c r="AC708" i="8" s="1"/>
  <c r="AA838" i="8"/>
  <c r="AB838" i="8" s="1"/>
  <c r="AC838" i="8" s="1"/>
  <c r="AA273" i="8"/>
  <c r="AB273" i="8" s="1"/>
  <c r="AC273" i="8" s="1"/>
  <c r="AA143" i="8"/>
  <c r="AB143" i="8" s="1"/>
  <c r="AC143" i="8" s="1"/>
  <c r="AA353" i="8"/>
  <c r="AB353" i="8" s="1"/>
  <c r="AC353" i="8" s="1"/>
  <c r="AA635" i="8"/>
  <c r="AB635" i="8" s="1"/>
  <c r="AC635" i="8" s="1"/>
  <c r="AA805" i="8"/>
  <c r="AB805" i="8" s="1"/>
  <c r="AC805" i="8" s="1"/>
  <c r="AA926" i="8"/>
  <c r="AB926" i="8" s="1"/>
  <c r="AC926" i="8" s="1"/>
  <c r="AA62" i="8"/>
  <c r="AB62" i="8" s="1"/>
  <c r="AC62" i="8" s="1"/>
  <c r="AA387" i="8"/>
  <c r="AB387" i="8" s="1"/>
  <c r="AC387" i="8" s="1"/>
  <c r="AA356" i="8"/>
  <c r="AB356" i="8" s="1"/>
  <c r="AC356" i="8" s="1"/>
  <c r="AA338" i="8"/>
  <c r="AB338" i="8" s="1"/>
  <c r="AC338" i="8" s="1"/>
  <c r="AA512" i="8"/>
  <c r="AB512" i="8" s="1"/>
  <c r="AC512" i="8" s="1"/>
  <c r="AA610" i="8"/>
  <c r="AB610" i="8" s="1"/>
  <c r="AC610" i="8" s="1"/>
  <c r="AA560" i="8"/>
  <c r="AB560" i="8" s="1"/>
  <c r="AC560" i="8" s="1"/>
  <c r="AA758" i="8"/>
  <c r="AB758" i="8" s="1"/>
  <c r="AC758" i="8" s="1"/>
  <c r="AA812" i="8"/>
  <c r="AB812" i="8" s="1"/>
  <c r="AC812" i="8" s="1"/>
  <c r="AA915" i="8"/>
  <c r="AB915" i="8" s="1"/>
  <c r="AC915" i="8" s="1"/>
  <c r="AA965" i="8"/>
  <c r="AB965" i="8" s="1"/>
  <c r="AC965" i="8" s="1"/>
  <c r="AA140" i="8"/>
  <c r="AB140" i="8" s="1"/>
  <c r="AC140" i="8" s="1"/>
  <c r="AA311" i="8"/>
  <c r="AB311" i="8" s="1"/>
  <c r="AC311" i="8" s="1"/>
  <c r="AA308" i="8"/>
  <c r="AB308" i="8" s="1"/>
  <c r="AC308" i="8" s="1"/>
  <c r="AA382" i="8"/>
  <c r="AB382" i="8" s="1"/>
  <c r="AC382" i="8" s="1"/>
  <c r="AA561" i="8"/>
  <c r="AB561" i="8" s="1"/>
  <c r="AC561" i="8" s="1"/>
  <c r="AA617" i="8"/>
  <c r="AB617" i="8" s="1"/>
  <c r="AC617" i="8" s="1"/>
  <c r="AA612" i="8"/>
  <c r="AB612" i="8" s="1"/>
  <c r="AC612" i="8" s="1"/>
  <c r="AA709" i="8"/>
  <c r="AB709" i="8" s="1"/>
  <c r="AC709" i="8" s="1"/>
  <c r="AA834" i="8"/>
  <c r="AB834" i="8" s="1"/>
  <c r="AC834" i="8" s="1"/>
  <c r="AA976" i="8"/>
  <c r="AB976" i="8" s="1"/>
  <c r="AC976" i="8" s="1"/>
  <c r="AA989" i="8"/>
  <c r="AB989" i="8" s="1"/>
  <c r="AC989" i="8" s="1"/>
  <c r="AA54" i="8"/>
  <c r="AA380" i="8"/>
  <c r="AB380" i="8" s="1"/>
  <c r="AC380" i="8" s="1"/>
  <c r="AA392" i="8"/>
  <c r="AB392" i="8" s="1"/>
  <c r="AC392" i="8" s="1"/>
  <c r="AA461" i="8"/>
  <c r="AB461" i="8" s="1"/>
  <c r="AC461" i="8" s="1"/>
  <c r="AA426" i="8"/>
  <c r="AB426" i="8" s="1"/>
  <c r="AC426" i="8" s="1"/>
  <c r="AA651" i="8"/>
  <c r="AB651" i="8" s="1"/>
  <c r="AC651" i="8" s="1"/>
  <c r="AA660" i="8"/>
  <c r="AB660" i="8" s="1"/>
  <c r="AC660" i="8" s="1"/>
  <c r="AA788" i="8"/>
  <c r="AB788" i="8" s="1"/>
  <c r="AC788" i="8" s="1"/>
  <c r="AA833" i="8"/>
  <c r="AB833" i="8" s="1"/>
  <c r="AC833" i="8" s="1"/>
  <c r="AA889" i="8"/>
  <c r="AB889" i="8" s="1"/>
  <c r="AC889" i="8" s="1"/>
  <c r="AA173" i="8"/>
  <c r="AB173" i="8" s="1"/>
  <c r="AC173" i="8" s="1"/>
  <c r="AA98" i="8"/>
  <c r="AB98" i="8" s="1"/>
  <c r="AC98" i="8" s="1"/>
  <c r="AA151" i="8"/>
  <c r="AB151" i="8" s="1"/>
  <c r="AC151" i="8" s="1"/>
  <c r="AA496" i="8"/>
  <c r="AB496" i="8" s="1"/>
  <c r="AC496" i="8" s="1"/>
  <c r="AA369" i="8"/>
  <c r="AB369" i="8" s="1"/>
  <c r="AC369" i="8" s="1"/>
  <c r="AA490" i="8"/>
  <c r="AB490" i="8" s="1"/>
  <c r="AC490" i="8" s="1"/>
  <c r="AA615" i="8"/>
  <c r="AB615" i="8" s="1"/>
  <c r="AC615" i="8" s="1"/>
  <c r="AA776" i="8"/>
  <c r="AB776" i="8" s="1"/>
  <c r="AC776" i="8" s="1"/>
  <c r="AA731" i="8"/>
  <c r="AB731" i="8" s="1"/>
  <c r="AC731" i="8" s="1"/>
  <c r="AA854" i="8"/>
  <c r="AB854" i="8" s="1"/>
  <c r="AC854" i="8" s="1"/>
  <c r="AA958" i="8"/>
  <c r="AB958" i="8" s="1"/>
  <c r="AC958" i="8" s="1"/>
  <c r="AA234" i="8"/>
  <c r="AB234" i="8" s="1"/>
  <c r="AC234" i="8" s="1"/>
  <c r="AA238" i="8"/>
  <c r="AB238" i="8" s="1"/>
  <c r="AC238" i="8" s="1"/>
  <c r="AA383" i="8"/>
  <c r="AB383" i="8" s="1"/>
  <c r="AC383" i="8" s="1"/>
  <c r="AA335" i="8"/>
  <c r="AB335" i="8" s="1"/>
  <c r="AC335" i="8" s="1"/>
  <c r="AA354" i="8"/>
  <c r="AB354" i="8" s="1"/>
  <c r="AC354" i="8" s="1"/>
  <c r="AA521" i="8"/>
  <c r="AB521" i="8" s="1"/>
  <c r="AC521" i="8" s="1"/>
  <c r="AA514" i="8"/>
  <c r="AB514" i="8" s="1"/>
  <c r="AC514" i="8" s="1"/>
  <c r="AA707" i="8"/>
  <c r="AB707" i="8" s="1"/>
  <c r="AC707" i="8" s="1"/>
  <c r="AA785" i="8"/>
  <c r="AB785" i="8" s="1"/>
  <c r="AC785" i="8" s="1"/>
  <c r="AA797" i="8"/>
  <c r="AB797" i="8" s="1"/>
  <c r="AC797" i="8" s="1"/>
  <c r="AA852" i="8"/>
  <c r="AB852" i="8" s="1"/>
  <c r="AC852" i="8" s="1"/>
  <c r="AA929" i="8"/>
  <c r="AB929" i="8" s="1"/>
  <c r="AC929" i="8" s="1"/>
  <c r="AA978" i="8"/>
  <c r="AB978" i="8" s="1"/>
  <c r="AC978" i="8" s="1"/>
  <c r="AA246" i="8"/>
  <c r="AA178" i="8"/>
  <c r="AB178" i="8" s="1"/>
  <c r="AC178" i="8" s="1"/>
  <c r="AA499" i="8"/>
  <c r="AB499" i="8" s="1"/>
  <c r="AC499" i="8" s="1"/>
  <c r="AA358" i="8"/>
  <c r="AB358" i="8" s="1"/>
  <c r="AC358" i="8" s="1"/>
  <c r="AA501" i="8"/>
  <c r="AB501" i="8" s="1"/>
  <c r="AC501" i="8" s="1"/>
  <c r="AA550" i="8"/>
  <c r="AB550" i="8" s="1"/>
  <c r="AC550" i="8" s="1"/>
  <c r="AA620" i="8"/>
  <c r="AB620" i="8" s="1"/>
  <c r="AC620" i="8" s="1"/>
  <c r="AA604" i="8"/>
  <c r="AB604" i="8" s="1"/>
  <c r="AC604" i="8" s="1"/>
  <c r="AA710" i="8"/>
  <c r="AB710" i="8" s="1"/>
  <c r="AC710" i="8" s="1"/>
  <c r="AA751" i="8"/>
  <c r="AB751" i="8" s="1"/>
  <c r="AC751" i="8" s="1"/>
  <c r="AA853" i="8"/>
  <c r="AB853" i="8" s="1"/>
  <c r="AC853" i="8" s="1"/>
  <c r="AA948" i="8"/>
  <c r="AB948" i="8" s="1"/>
  <c r="AC948" i="8" s="1"/>
  <c r="AA975" i="8"/>
  <c r="AB975" i="8" s="1"/>
  <c r="AC975" i="8" s="1"/>
  <c r="AA84" i="8"/>
  <c r="AB84" i="8" s="1"/>
  <c r="AC84" i="8" s="1"/>
  <c r="AA56" i="8"/>
  <c r="AA34" i="8"/>
  <c r="AB34" i="8" s="1"/>
  <c r="AC34" i="8" s="1"/>
  <c r="AA15" i="8"/>
  <c r="AB15" i="8" s="1"/>
  <c r="AA13" i="8"/>
  <c r="AA138" i="8"/>
  <c r="AB138" i="8" s="1"/>
  <c r="AC138" i="8" s="1"/>
  <c r="AA23" i="8"/>
  <c r="AB23" i="8" s="1"/>
  <c r="AC23" i="8" s="1"/>
  <c r="AA53" i="8"/>
  <c r="AA19" i="8"/>
  <c r="AB19" i="8" s="1"/>
  <c r="AC19" i="8" s="1"/>
  <c r="AA135" i="8"/>
  <c r="AB135" i="8" s="1"/>
  <c r="AC135" i="8" s="1"/>
  <c r="AA65" i="8"/>
  <c r="AA955" i="8"/>
  <c r="AB955" i="8" s="1"/>
  <c r="AC955" i="8" s="1"/>
  <c r="AA713" i="8"/>
  <c r="AB713" i="8" s="1"/>
  <c r="AC713" i="8" s="1"/>
  <c r="AA691" i="8"/>
  <c r="AB691" i="8" s="1"/>
  <c r="AC691" i="8" s="1"/>
  <c r="AA216" i="8"/>
  <c r="AB216" i="8" s="1"/>
  <c r="AC216" i="8" s="1"/>
  <c r="AA1005" i="8"/>
  <c r="AB1005" i="8" s="1"/>
  <c r="AC1005" i="8" s="1"/>
  <c r="AA755" i="8"/>
  <c r="AB755" i="8" s="1"/>
  <c r="AC755" i="8" s="1"/>
  <c r="AA760" i="8"/>
  <c r="AB760" i="8" s="1"/>
  <c r="AC760" i="8" s="1"/>
  <c r="AA463" i="8"/>
  <c r="AB463" i="8" s="1"/>
  <c r="AC463" i="8" s="1"/>
  <c r="AA251" i="8"/>
  <c r="AB251" i="8" s="1"/>
  <c r="AC251" i="8" s="1"/>
  <c r="AA478" i="8"/>
  <c r="AB478" i="8" s="1"/>
  <c r="AC478" i="8" s="1"/>
  <c r="AA886" i="8"/>
  <c r="AB886" i="8" s="1"/>
  <c r="AC886" i="8" s="1"/>
  <c r="AA147" i="8"/>
  <c r="AB147" i="8" s="1"/>
  <c r="AC147" i="8" s="1"/>
  <c r="AA640" i="8"/>
  <c r="AB640" i="8" s="1"/>
  <c r="AC640" i="8" s="1"/>
  <c r="AA942" i="8"/>
  <c r="AB942" i="8" s="1"/>
  <c r="AC942" i="8" s="1"/>
  <c r="AA391" i="8"/>
  <c r="AB391" i="8" s="1"/>
  <c r="AC391" i="8" s="1"/>
  <c r="AA576" i="8"/>
  <c r="AB576" i="8" s="1"/>
  <c r="AC576" i="8" s="1"/>
  <c r="AA988" i="8"/>
  <c r="AB988" i="8" s="1"/>
  <c r="AC988" i="8" s="1"/>
  <c r="AA416" i="8"/>
  <c r="AB416" i="8" s="1"/>
  <c r="AC416" i="8" s="1"/>
  <c r="AA734" i="8"/>
  <c r="AB734" i="8" s="1"/>
  <c r="AC734" i="8" s="1"/>
  <c r="AA228" i="8"/>
  <c r="AB228" i="8" s="1"/>
  <c r="AC228" i="8" s="1"/>
  <c r="AA573" i="8"/>
  <c r="AB573" i="8" s="1"/>
  <c r="AC573" i="8" s="1"/>
  <c r="AA908" i="8"/>
  <c r="AB908" i="8" s="1"/>
  <c r="AC908" i="8" s="1"/>
  <c r="AA110" i="8"/>
  <c r="AB110" i="8" s="1"/>
  <c r="AC110" i="8" s="1"/>
  <c r="AA415" i="8"/>
  <c r="AB415" i="8" s="1"/>
  <c r="AC415" i="8" s="1"/>
  <c r="AA519" i="8"/>
  <c r="AB519" i="8" s="1"/>
  <c r="AC519" i="8" s="1"/>
  <c r="AA815" i="8"/>
  <c r="AB815" i="8" s="1"/>
  <c r="AC815" i="8" s="1"/>
  <c r="AA857" i="8"/>
  <c r="AB857" i="8" s="1"/>
  <c r="AC857" i="8" s="1"/>
  <c r="AA148" i="8"/>
  <c r="AB148" i="8" s="1"/>
  <c r="AC148" i="8" s="1"/>
  <c r="AA194" i="8"/>
  <c r="AB194" i="8" s="1"/>
  <c r="AC194" i="8" s="1"/>
  <c r="AA407" i="8"/>
  <c r="AB407" i="8" s="1"/>
  <c r="AC407" i="8" s="1"/>
  <c r="AA667" i="8"/>
  <c r="AB667" i="8" s="1"/>
  <c r="AC667" i="8" s="1"/>
  <c r="AA777" i="8"/>
  <c r="AB777" i="8" s="1"/>
  <c r="AC777" i="8" s="1"/>
  <c r="AA888" i="8"/>
  <c r="AB888" i="8" s="1"/>
  <c r="AC888" i="8" s="1"/>
  <c r="AA116" i="8"/>
  <c r="AB116" i="8" s="1"/>
  <c r="AC116" i="8" s="1"/>
  <c r="AA431" i="8"/>
  <c r="AB431" i="8" s="1"/>
  <c r="AC431" i="8" s="1"/>
  <c r="AA554" i="8"/>
  <c r="AB554" i="8" s="1"/>
  <c r="AC554" i="8" s="1"/>
  <c r="AA792" i="8"/>
  <c r="AB792" i="8" s="1"/>
  <c r="AC792" i="8" s="1"/>
  <c r="AA910" i="8"/>
  <c r="AB910" i="8" s="1"/>
  <c r="AC910" i="8" s="1"/>
  <c r="AA231" i="8"/>
  <c r="AB231" i="8" s="1"/>
  <c r="AC231" i="8" s="1"/>
  <c r="AA291" i="8"/>
  <c r="AB291" i="8" s="1"/>
  <c r="AC291" i="8" s="1"/>
  <c r="AA455" i="8"/>
  <c r="AB455" i="8" s="1"/>
  <c r="AC455" i="8" s="1"/>
  <c r="AA736" i="8"/>
  <c r="AB736" i="8" s="1"/>
  <c r="AC736" i="8" s="1"/>
  <c r="AA763" i="8"/>
  <c r="AB763" i="8" s="1"/>
  <c r="AC763" i="8" s="1"/>
  <c r="AA925" i="8"/>
  <c r="AB925" i="8" s="1"/>
  <c r="AC925" i="8" s="1"/>
  <c r="AA300" i="8"/>
  <c r="AB300" i="8" s="1"/>
  <c r="AC300" i="8" s="1"/>
  <c r="AA303" i="8"/>
  <c r="AB303" i="8" s="1"/>
  <c r="AC303" i="8" s="1"/>
  <c r="AA378" i="8"/>
  <c r="AB378" i="8" s="1"/>
  <c r="AC378" i="8" s="1"/>
  <c r="AA544" i="8"/>
  <c r="AB544" i="8" s="1"/>
  <c r="AC544" i="8" s="1"/>
  <c r="AA571" i="8"/>
  <c r="AB571" i="8" s="1"/>
  <c r="AC571" i="8" s="1"/>
  <c r="AA608" i="8"/>
  <c r="AB608" i="8" s="1"/>
  <c r="AC608" i="8" s="1"/>
  <c r="AA705" i="8"/>
  <c r="AB705" i="8" s="1"/>
  <c r="AC705" i="8" s="1"/>
  <c r="AA818" i="8"/>
  <c r="AB818" i="8" s="1"/>
  <c r="AC818" i="8" s="1"/>
  <c r="AA953" i="8"/>
  <c r="AB953" i="8" s="1"/>
  <c r="AC953" i="8" s="1"/>
  <c r="AA981" i="8"/>
  <c r="AB981" i="8" s="1"/>
  <c r="AC981" i="8" s="1"/>
  <c r="AA25" i="8"/>
  <c r="AB25" i="8" s="1"/>
  <c r="AC25" i="8" s="1"/>
  <c r="AA348" i="8"/>
  <c r="AB348" i="8" s="1"/>
  <c r="AC348" i="8" s="1"/>
  <c r="AA457" i="8"/>
  <c r="AB457" i="8" s="1"/>
  <c r="AC457" i="8" s="1"/>
  <c r="AA443" i="8"/>
  <c r="AB443" i="8" s="1"/>
  <c r="AC443" i="8" s="1"/>
  <c r="AA418" i="8"/>
  <c r="AB418" i="8" s="1"/>
  <c r="AC418" i="8" s="1"/>
  <c r="AA606" i="8"/>
  <c r="AB606" i="8" s="1"/>
  <c r="AC606" i="8" s="1"/>
  <c r="AA644" i="8"/>
  <c r="AB644" i="8" s="1"/>
  <c r="AC644" i="8" s="1"/>
  <c r="AA800" i="8"/>
  <c r="AB800" i="8" s="1"/>
  <c r="AC800" i="8" s="1"/>
  <c r="AA884" i="8"/>
  <c r="AB884" i="8" s="1"/>
  <c r="AC884" i="8" s="1"/>
  <c r="AA858" i="8"/>
  <c r="AB858" i="8" s="1"/>
  <c r="AC858" i="8" s="1"/>
  <c r="AA223" i="8"/>
  <c r="AB223" i="8" s="1"/>
  <c r="AC223" i="8" s="1"/>
  <c r="AA219" i="8"/>
  <c r="AB219" i="8" s="1"/>
  <c r="AC219" i="8" s="1"/>
  <c r="AA139" i="8"/>
  <c r="AB139" i="8" s="1"/>
  <c r="AC139" i="8" s="1"/>
  <c r="AA451" i="8"/>
  <c r="AB451" i="8" s="1"/>
  <c r="AC451" i="8" s="1"/>
  <c r="AA349" i="8"/>
  <c r="AB349" i="8" s="1"/>
  <c r="AC349" i="8" s="1"/>
  <c r="AA470" i="8"/>
  <c r="AB470" i="8" s="1"/>
  <c r="AC470" i="8" s="1"/>
  <c r="AA603" i="8"/>
  <c r="AB603" i="8" s="1"/>
  <c r="AC603" i="8" s="1"/>
  <c r="AA770" i="8"/>
  <c r="AB770" i="8" s="1"/>
  <c r="AC770" i="8" s="1"/>
  <c r="AA766" i="8"/>
  <c r="AB766" i="8" s="1"/>
  <c r="AC766" i="8" s="1"/>
  <c r="AA869" i="8"/>
  <c r="AB869" i="8" s="1"/>
  <c r="AC869" i="8" s="1"/>
  <c r="AA924" i="8"/>
  <c r="AB924" i="8" s="1"/>
  <c r="AC924" i="8" s="1"/>
  <c r="AA164" i="8"/>
  <c r="AB164" i="8" s="1"/>
  <c r="AC164" i="8" s="1"/>
  <c r="AA118" i="8"/>
  <c r="AB118" i="8" s="1"/>
  <c r="AC118" i="8" s="1"/>
  <c r="AA202" i="8"/>
  <c r="AB202" i="8" s="1"/>
  <c r="AC202" i="8" s="1"/>
  <c r="AA436" i="8"/>
  <c r="AB436" i="8" s="1"/>
  <c r="AC436" i="8" s="1"/>
  <c r="AA423" i="8"/>
  <c r="AB423" i="8" s="1"/>
  <c r="AC423" i="8" s="1"/>
  <c r="AA525" i="8"/>
  <c r="AB525" i="8" s="1"/>
  <c r="AC525" i="8" s="1"/>
  <c r="AA683" i="8"/>
  <c r="AB683" i="8" s="1"/>
  <c r="AC683" i="8" s="1"/>
  <c r="AA618" i="8"/>
  <c r="AB618" i="8" s="1"/>
  <c r="AC618" i="8" s="1"/>
  <c r="AA816" i="8"/>
  <c r="AB816" i="8" s="1"/>
  <c r="AC816" i="8" s="1"/>
  <c r="AA843" i="8"/>
  <c r="AB843" i="8" s="1"/>
  <c r="AC843" i="8" s="1"/>
  <c r="AA904" i="8"/>
  <c r="AB904" i="8" s="1"/>
  <c r="AC904" i="8" s="1"/>
  <c r="AA200" i="8"/>
  <c r="AB200" i="8" s="1"/>
  <c r="AC200" i="8" s="1"/>
  <c r="AA106" i="8"/>
  <c r="AB106" i="8" s="1"/>
  <c r="AC106" i="8" s="1"/>
  <c r="AA137" i="8"/>
  <c r="AB137" i="8" s="1"/>
  <c r="AC137" i="8" s="1"/>
  <c r="AA476" i="8"/>
  <c r="AB476" i="8" s="1"/>
  <c r="AC476" i="8" s="1"/>
  <c r="AA400" i="8"/>
  <c r="AB400" i="8" s="1"/>
  <c r="AC400" i="8" s="1"/>
  <c r="AA517" i="8"/>
  <c r="AB517" i="8" s="1"/>
  <c r="AC517" i="8" s="1"/>
  <c r="AA553" i="8"/>
  <c r="AB553" i="8" s="1"/>
  <c r="AC553" i="8" s="1"/>
  <c r="AA669" i="8"/>
  <c r="AB669" i="8" s="1"/>
  <c r="AC669" i="8" s="1"/>
  <c r="AA634" i="8"/>
  <c r="AB634" i="8" s="1"/>
  <c r="AC634" i="8" s="1"/>
  <c r="AA747" i="8"/>
  <c r="AB747" i="8" s="1"/>
  <c r="AC747" i="8" s="1"/>
  <c r="AA951" i="8"/>
  <c r="AB951" i="8" s="1"/>
  <c r="AC951" i="8" s="1"/>
  <c r="AA882" i="8"/>
  <c r="AB882" i="8" s="1"/>
  <c r="AC882" i="8" s="1"/>
  <c r="AA167" i="8"/>
  <c r="AB167" i="8" s="1"/>
  <c r="AC167" i="8" s="1"/>
  <c r="AA124" i="8"/>
  <c r="AB124" i="8" s="1"/>
  <c r="AC124" i="8" s="1"/>
  <c r="AA367" i="8"/>
  <c r="AB367" i="8" s="1"/>
  <c r="AC367" i="8" s="1"/>
  <c r="AA248" i="8"/>
  <c r="AA435" i="8"/>
  <c r="AB435" i="8" s="1"/>
  <c r="AC435" i="8" s="1"/>
  <c r="AA390" i="8"/>
  <c r="AB390" i="8" s="1"/>
  <c r="AC390" i="8" s="1"/>
  <c r="AA570" i="8"/>
  <c r="AB570" i="8" s="1"/>
  <c r="AC570" i="8" s="1"/>
  <c r="AA557" i="8"/>
  <c r="AB557" i="8" s="1"/>
  <c r="AC557" i="8" s="1"/>
  <c r="AA656" i="8"/>
  <c r="AB656" i="8" s="1"/>
  <c r="AC656" i="8" s="1"/>
  <c r="AA730" i="8"/>
  <c r="AB730" i="8" s="1"/>
  <c r="AC730" i="8" s="1"/>
  <c r="AA749" i="8"/>
  <c r="AB749" i="8" s="1"/>
  <c r="AC749" i="8" s="1"/>
  <c r="AA783" i="8"/>
  <c r="AB783" i="8" s="1"/>
  <c r="AC783" i="8" s="1"/>
  <c r="AA911" i="8"/>
  <c r="AB911" i="8" s="1"/>
  <c r="AC911" i="8" s="1"/>
  <c r="AA874" i="8"/>
  <c r="AB874" i="8" s="1"/>
  <c r="AC874" i="8" s="1"/>
  <c r="AA970" i="8"/>
  <c r="AB970" i="8" s="1"/>
  <c r="AC970" i="8" s="1"/>
  <c r="AA39" i="8"/>
  <c r="AB39" i="8" s="1"/>
  <c r="AC39" i="8" s="1"/>
  <c r="AA46" i="8"/>
  <c r="AB46" i="8" s="1"/>
  <c r="AC46" i="8" s="1"/>
  <c r="AB14" i="8"/>
  <c r="AA99" i="8"/>
  <c r="AB99" i="8" s="1"/>
  <c r="AC99" i="8" s="1"/>
  <c r="AA35" i="8"/>
  <c r="AB35" i="8" s="1"/>
  <c r="AC35" i="8" s="1"/>
  <c r="AA10" i="8"/>
  <c r="AA73" i="8"/>
  <c r="AB73" i="8" s="1"/>
  <c r="AC73" i="8" s="1"/>
  <c r="AA49" i="8"/>
  <c r="AA266" i="8"/>
  <c r="AB266" i="8" s="1"/>
  <c r="AC266" i="8" s="1"/>
  <c r="AA33" i="8"/>
  <c r="AB33" i="8" s="1"/>
  <c r="AC33" i="8" s="1"/>
  <c r="AA31" i="8"/>
  <c r="AB31" i="8" s="1"/>
  <c r="AC31" i="8" s="1"/>
  <c r="AA881" i="8"/>
  <c r="AB881" i="8" s="1"/>
  <c r="AC881" i="8" s="1"/>
  <c r="AA773" i="8"/>
  <c r="AB773" i="8" s="1"/>
  <c r="AC773" i="8" s="1"/>
  <c r="AA277" i="8"/>
  <c r="AB277" i="8" s="1"/>
  <c r="AC277" i="8" s="1"/>
  <c r="AA9" i="8"/>
  <c r="AA847" i="8"/>
  <c r="AB847" i="8" s="1"/>
  <c r="AC847" i="8" s="1"/>
  <c r="AA795" i="8"/>
  <c r="AB795" i="8" s="1"/>
  <c r="AC795" i="8" s="1"/>
  <c r="AA536" i="8"/>
  <c r="AB536" i="8" s="1"/>
  <c r="AC536" i="8" s="1"/>
  <c r="AA331" i="8"/>
  <c r="AB331" i="8" s="1"/>
  <c r="AC331" i="8" s="1"/>
  <c r="AA569" i="8"/>
  <c r="AB569" i="8" s="1"/>
  <c r="AC569" i="8" s="1"/>
  <c r="AA871" i="8"/>
  <c r="AB871" i="8" s="1"/>
  <c r="AC871" i="8" s="1"/>
  <c r="AA329" i="8"/>
  <c r="AB329" i="8" s="1"/>
  <c r="AC329" i="8" s="1"/>
  <c r="AA552" i="8"/>
  <c r="AB552" i="8" s="1"/>
  <c r="AC552" i="8" s="1"/>
  <c r="AA991" i="8"/>
  <c r="AB991" i="8" s="1"/>
  <c r="AC991" i="8" s="1"/>
  <c r="AA404" i="8"/>
  <c r="AB404" i="8" s="1"/>
  <c r="AC404" i="8" s="1"/>
  <c r="AA742" i="8"/>
  <c r="AB742" i="8" s="1"/>
  <c r="AC742" i="8" s="1"/>
  <c r="AA256" i="8"/>
  <c r="AB256" i="8" s="1"/>
  <c r="AC256" i="8" s="1"/>
  <c r="AA479" i="8"/>
  <c r="AB479" i="8" s="1"/>
  <c r="AC479" i="8" s="1"/>
  <c r="AA767" i="8"/>
  <c r="AB767" i="8" s="1"/>
  <c r="AC767" i="8" s="1"/>
  <c r="AA285" i="8"/>
  <c r="AB285" i="8" s="1"/>
  <c r="AC285" i="8" s="1"/>
  <c r="AA653" i="8"/>
  <c r="AB653" i="8" s="1"/>
  <c r="AC653" i="8" s="1"/>
  <c r="AA983" i="8"/>
  <c r="AB983" i="8" s="1"/>
  <c r="AC983" i="8" s="1"/>
  <c r="AA309" i="8"/>
  <c r="AB309" i="8" s="1"/>
  <c r="AC309" i="8" s="1"/>
  <c r="AA274" i="8"/>
  <c r="AB274" i="8" s="1"/>
  <c r="AC274" i="8" s="1"/>
  <c r="AA518" i="8"/>
  <c r="AB518" i="8" s="1"/>
  <c r="AC518" i="8" s="1"/>
  <c r="AA686" i="8"/>
  <c r="AB686" i="8" s="1"/>
  <c r="AC686" i="8" s="1"/>
  <c r="AA945" i="8"/>
  <c r="AB945" i="8" s="1"/>
  <c r="AC945" i="8" s="1"/>
  <c r="AA175" i="8"/>
  <c r="AB175" i="8" s="1"/>
  <c r="AC175" i="8" s="1"/>
  <c r="AA213" i="8"/>
  <c r="AB213" i="8" s="1"/>
  <c r="AC213" i="8" s="1"/>
  <c r="AA505" i="8"/>
  <c r="AB505" i="8" s="1"/>
  <c r="AC505" i="8" s="1"/>
  <c r="AA627" i="8"/>
  <c r="AB627" i="8" s="1"/>
  <c r="AC627" i="8" s="1"/>
  <c r="AA807" i="8"/>
  <c r="AB807" i="8" s="1"/>
  <c r="AC807" i="8" s="1"/>
  <c r="AA1003" i="8"/>
  <c r="AB1003" i="8" s="1"/>
  <c r="AC1003" i="8" s="1"/>
  <c r="AA341" i="8"/>
  <c r="AB341" i="8" s="1"/>
  <c r="AC341" i="8" s="1"/>
  <c r="AA286" i="8"/>
  <c r="AB286" i="8" s="1"/>
  <c r="AC286" i="8" s="1"/>
  <c r="AA526" i="8"/>
  <c r="AB526" i="8" s="1"/>
  <c r="AC526" i="8" s="1"/>
  <c r="AA694" i="8"/>
  <c r="AB694" i="8" s="1"/>
  <c r="AC694" i="8" s="1"/>
  <c r="AA880" i="8"/>
  <c r="AB880" i="8" s="1"/>
  <c r="AC880" i="8" s="1"/>
  <c r="AA281" i="8"/>
  <c r="AB281" i="8" s="1"/>
  <c r="AC281" i="8" s="1"/>
  <c r="AA537" i="8"/>
  <c r="AB537" i="8" s="1"/>
  <c r="AC537" i="8" s="1"/>
  <c r="AA703" i="8"/>
  <c r="AB703" i="8" s="1"/>
  <c r="AC703" i="8" s="1"/>
  <c r="AA790" i="8"/>
  <c r="AB790" i="8" s="1"/>
  <c r="AC790" i="8" s="1"/>
  <c r="AA962" i="8"/>
  <c r="AB962" i="8" s="1"/>
  <c r="AC962" i="8" s="1"/>
  <c r="AA253" i="8"/>
  <c r="AB253" i="8" s="1"/>
  <c r="AC253" i="8" s="1"/>
  <c r="AA333" i="8"/>
  <c r="AB333" i="8" s="1"/>
  <c r="AC333" i="8" s="1"/>
  <c r="AA397" i="8"/>
  <c r="AB397" i="8" s="1"/>
  <c r="AC397" i="8" s="1"/>
  <c r="AA432" i="8"/>
  <c r="AB432" i="8" s="1"/>
  <c r="AC432" i="8" s="1"/>
  <c r="AA410" i="8"/>
  <c r="AB410" i="8" s="1"/>
  <c r="AC410" i="8" s="1"/>
  <c r="AA595" i="8"/>
  <c r="AB595" i="8" s="1"/>
  <c r="AC595" i="8" s="1"/>
  <c r="AA639" i="8"/>
  <c r="AB639" i="8" s="1"/>
  <c r="AC639" i="8" s="1"/>
  <c r="AA784" i="8"/>
  <c r="AB784" i="8" s="1"/>
  <c r="AC784" i="8" s="1"/>
  <c r="AA862" i="8"/>
  <c r="AB862" i="8" s="1"/>
  <c r="AC862" i="8" s="1"/>
  <c r="AA850" i="8"/>
  <c r="AB850" i="8" s="1"/>
  <c r="AC850" i="8" s="1"/>
  <c r="AA204" i="8"/>
  <c r="AB204" i="8" s="1"/>
  <c r="AC204" i="8" s="1"/>
  <c r="AA203" i="8"/>
  <c r="AB203" i="8" s="1"/>
  <c r="AC203" i="8" s="1"/>
  <c r="AA429" i="8"/>
  <c r="AB429" i="8" s="1"/>
  <c r="AC429" i="8" s="1"/>
  <c r="AA491" i="8"/>
  <c r="AB491" i="8" s="1"/>
  <c r="AC491" i="8" s="1"/>
  <c r="AA458" i="8"/>
  <c r="AB458" i="8" s="1"/>
  <c r="AC458" i="8" s="1"/>
  <c r="AA583" i="8"/>
  <c r="AB583" i="8" s="1"/>
  <c r="AC583" i="8" s="1"/>
  <c r="AA753" i="8"/>
  <c r="AB753" i="8" s="1"/>
  <c r="AC753" i="8" s="1"/>
  <c r="AA829" i="8"/>
  <c r="AB829" i="8" s="1"/>
  <c r="AC829" i="8" s="1"/>
  <c r="AA872" i="8"/>
  <c r="AB872" i="8" s="1"/>
  <c r="AC872" i="8" s="1"/>
  <c r="AA893" i="8"/>
  <c r="AB893" i="8" s="1"/>
  <c r="AC893" i="8" s="1"/>
  <c r="AA215" i="8"/>
  <c r="AB215" i="8" s="1"/>
  <c r="AC215" i="8" s="1"/>
  <c r="AA108" i="8"/>
  <c r="AB108" i="8" s="1"/>
  <c r="AC108" i="8" s="1"/>
  <c r="AA186" i="8"/>
  <c r="AB186" i="8" s="1"/>
  <c r="AC186" i="8" s="1"/>
  <c r="AA409" i="8"/>
  <c r="AB409" i="8" s="1"/>
  <c r="AC409" i="8" s="1"/>
  <c r="AA393" i="8"/>
  <c r="AB393" i="8" s="1"/>
  <c r="AC393" i="8" s="1"/>
  <c r="AA510" i="8"/>
  <c r="AB510" i="8" s="1"/>
  <c r="AC510" i="8" s="1"/>
  <c r="AA677" i="8"/>
  <c r="AB677" i="8" s="1"/>
  <c r="AC677" i="8" s="1"/>
  <c r="AA748" i="8"/>
  <c r="AB748" i="8" s="1"/>
  <c r="AC748" i="8" s="1"/>
  <c r="AA756" i="8"/>
  <c r="AB756" i="8" s="1"/>
  <c r="AC756" i="8" s="1"/>
  <c r="AA841" i="8"/>
  <c r="AB841" i="8" s="1"/>
  <c r="AC841" i="8" s="1"/>
  <c r="AA987" i="8"/>
  <c r="AB987" i="8" s="1"/>
  <c r="AC987" i="8" s="1"/>
  <c r="AA185" i="8"/>
  <c r="AB185" i="8" s="1"/>
  <c r="AC185" i="8" s="1"/>
  <c r="AA232" i="8"/>
  <c r="AB232" i="8" s="1"/>
  <c r="AC232" i="8" s="1"/>
  <c r="AA323" i="8"/>
  <c r="AB323" i="8" s="1"/>
  <c r="AC323" i="8" s="1"/>
  <c r="AA250" i="8"/>
  <c r="AB250" i="8" s="1"/>
  <c r="AC250" i="8" s="1"/>
  <c r="AA473" i="8"/>
  <c r="AB473" i="8" s="1"/>
  <c r="AC473" i="8" s="1"/>
  <c r="AA578" i="8"/>
  <c r="AB578" i="8" s="1"/>
  <c r="AC578" i="8" s="1"/>
  <c r="AA679" i="8"/>
  <c r="AB679" i="8" s="1"/>
  <c r="AC679" i="8" s="1"/>
  <c r="AA658" i="8"/>
  <c r="AB658" i="8" s="1"/>
  <c r="AC658" i="8" s="1"/>
  <c r="AA775" i="8"/>
  <c r="AB775" i="8" s="1"/>
  <c r="AC775" i="8" s="1"/>
  <c r="AA979" i="8"/>
  <c r="AB979" i="8" s="1"/>
  <c r="AC979" i="8" s="1"/>
  <c r="AA957" i="8"/>
  <c r="AB957" i="8" s="1"/>
  <c r="AC957" i="8" s="1"/>
  <c r="AA252" i="8"/>
  <c r="AB252" i="8" s="1"/>
  <c r="AC252" i="8" s="1"/>
  <c r="AA177" i="8"/>
  <c r="AB177" i="8" s="1"/>
  <c r="AC177" i="8" s="1"/>
  <c r="AA174" i="8"/>
  <c r="AB174" i="8" s="1"/>
  <c r="AC174" i="8" s="1"/>
  <c r="AA440" i="8"/>
  <c r="AB440" i="8" s="1"/>
  <c r="AC440" i="8" s="1"/>
  <c r="AA448" i="8"/>
  <c r="AB448" i="8" s="1"/>
  <c r="AC448" i="8" s="1"/>
  <c r="AA575" i="8"/>
  <c r="AB575" i="8" s="1"/>
  <c r="AC575" i="8" s="1"/>
  <c r="AA585" i="8"/>
  <c r="AB585" i="8" s="1"/>
  <c r="AC585" i="8" s="1"/>
  <c r="AA675" i="8"/>
  <c r="AB675" i="8" s="1"/>
  <c r="AC675" i="8" s="1"/>
  <c r="AA670" i="8"/>
  <c r="AB670" i="8" s="1"/>
  <c r="AC670" i="8" s="1"/>
  <c r="AA877" i="8"/>
  <c r="AB877" i="8" s="1"/>
  <c r="AC877" i="8" s="1"/>
  <c r="AA913" i="8"/>
  <c r="AB913" i="8" s="1"/>
  <c r="AC913" i="8" s="1"/>
  <c r="AA901" i="8"/>
  <c r="AB901" i="8" s="1"/>
  <c r="AC901" i="8" s="1"/>
  <c r="AA244" i="8"/>
  <c r="AB244" i="8" s="1"/>
  <c r="AC244" i="8" s="1"/>
  <c r="AA181" i="8"/>
  <c r="AB181" i="8" s="1"/>
  <c r="AC181" i="8" s="1"/>
  <c r="AA336" i="8"/>
  <c r="AB336" i="8" s="1"/>
  <c r="AC336" i="8" s="1"/>
  <c r="AA312" i="8"/>
  <c r="AB312" i="8" s="1"/>
  <c r="AC312" i="8" s="1"/>
  <c r="AA475" i="8"/>
  <c r="AB475" i="8" s="1"/>
  <c r="AC475" i="8" s="1"/>
  <c r="AA437" i="8"/>
  <c r="AB437" i="8" s="1"/>
  <c r="AC437" i="8" s="1"/>
  <c r="AA527" i="8"/>
  <c r="AB527" i="8" s="1"/>
  <c r="AC527" i="8" s="1"/>
  <c r="AA602" i="8"/>
  <c r="AB602" i="8" s="1"/>
  <c r="AC602" i="8" s="1"/>
  <c r="AA696" i="8"/>
  <c r="AB696" i="8" s="1"/>
  <c r="AC696" i="8" s="1"/>
  <c r="AA676" i="8"/>
  <c r="AB676" i="8" s="1"/>
  <c r="AC676" i="8" s="1"/>
  <c r="AA689" i="8"/>
  <c r="AB689" i="8" s="1"/>
  <c r="AC689" i="8" s="1"/>
  <c r="AA845" i="8"/>
  <c r="AB845" i="8" s="1"/>
  <c r="AC845" i="8" s="1"/>
  <c r="AA844" i="8"/>
  <c r="AB844" i="8" s="1"/>
  <c r="AC844" i="8" s="1"/>
  <c r="AA1000" i="8"/>
  <c r="AB1000" i="8" s="1"/>
  <c r="AC1000" i="8" s="1"/>
  <c r="AA997" i="8"/>
  <c r="AB997" i="8" s="1"/>
  <c r="AC997" i="8" s="1"/>
  <c r="AA43" i="8"/>
  <c r="AB43" i="8" s="1"/>
  <c r="AC43" i="8" s="1"/>
  <c r="AA96" i="8"/>
  <c r="AB96" i="8" s="1"/>
  <c r="AC96" i="8" s="1"/>
  <c r="AA77" i="8"/>
  <c r="AB77" i="8" s="1"/>
  <c r="AC77" i="8" s="1"/>
  <c r="AA93" i="8"/>
  <c r="AB93" i="8" s="1"/>
  <c r="AC93" i="8" s="1"/>
  <c r="AA71" i="8"/>
  <c r="AA24" i="8"/>
  <c r="AB24" i="8" s="1"/>
  <c r="AC24" i="8" s="1"/>
  <c r="AA105" i="8"/>
  <c r="AB105" i="8" s="1"/>
  <c r="AC105" i="8" s="1"/>
  <c r="AA513" i="8"/>
  <c r="AB513" i="8" s="1"/>
  <c r="AC513" i="8" s="1"/>
  <c r="AA275" i="8"/>
  <c r="AB275" i="8" s="1"/>
  <c r="AC275" i="8" s="1"/>
  <c r="AA109" i="8"/>
  <c r="AB109" i="8" s="1"/>
  <c r="AC109" i="8" s="1"/>
  <c r="AA982" i="8"/>
  <c r="AB982" i="8" s="1"/>
  <c r="AC982" i="8" s="1"/>
  <c r="AA930" i="8"/>
  <c r="AB930" i="8" s="1"/>
  <c r="AC930" i="8" s="1"/>
  <c r="AA319" i="8"/>
  <c r="AB319" i="8" s="1"/>
  <c r="AC319" i="8" s="1"/>
  <c r="AA195" i="8"/>
  <c r="AB195" i="8" s="1"/>
  <c r="AC195" i="8" s="1"/>
  <c r="AA55" i="8"/>
  <c r="AA903" i="8"/>
  <c r="AB903" i="8" s="1"/>
  <c r="AC903" i="8" s="1"/>
  <c r="AA624" i="8"/>
  <c r="AB624" i="8" s="1"/>
  <c r="AC624" i="8" s="1"/>
  <c r="AA145" i="8"/>
  <c r="AB145" i="8" s="1"/>
  <c r="AC145" i="8" s="1"/>
  <c r="AA641" i="8"/>
  <c r="AB641" i="8" s="1"/>
  <c r="AC641" i="8" s="1"/>
  <c r="AA940" i="8"/>
  <c r="AB940" i="8" s="1"/>
  <c r="AC940" i="8" s="1"/>
  <c r="AA487" i="8"/>
  <c r="AB487" i="8" s="1"/>
  <c r="AC487" i="8" s="1"/>
  <c r="AA774" i="8"/>
  <c r="AB774" i="8" s="1"/>
  <c r="AC774" i="8" s="1"/>
  <c r="AA66" i="8"/>
  <c r="AA346" i="8"/>
  <c r="AB346" i="8" s="1"/>
  <c r="AC346" i="8" s="1"/>
  <c r="AA780" i="8"/>
  <c r="AB780" i="8" s="1"/>
  <c r="AC780" i="8" s="1"/>
  <c r="AA197" i="8"/>
  <c r="AB197" i="8" s="1"/>
  <c r="AC197" i="8" s="1"/>
  <c r="AA394" i="8"/>
  <c r="AB394" i="8" s="1"/>
  <c r="AC394" i="8" s="1"/>
  <c r="AA820" i="8"/>
  <c r="AB820" i="8" s="1"/>
  <c r="AC820" i="8" s="1"/>
  <c r="AA307" i="8"/>
  <c r="AB307" i="8" s="1"/>
  <c r="AC307" i="8" s="1"/>
  <c r="AA668" i="8"/>
  <c r="AB668" i="8" s="1"/>
  <c r="AC668" i="8" s="1"/>
  <c r="AA941" i="8"/>
  <c r="AB941" i="8" s="1"/>
  <c r="AC941" i="8" s="1"/>
  <c r="AA372" i="8"/>
  <c r="AB372" i="8" s="1"/>
  <c r="AC372" i="8" s="1"/>
  <c r="AA362" i="8"/>
  <c r="AB362" i="8" s="1"/>
  <c r="AC362" i="8" s="1"/>
  <c r="AA601" i="8"/>
  <c r="AB601" i="8" s="1"/>
  <c r="AC601" i="8" s="1"/>
  <c r="AA681" i="8"/>
  <c r="AB681" i="8" s="1"/>
  <c r="AC681" i="8" s="1"/>
  <c r="AA947" i="8"/>
  <c r="AB947" i="8" s="1"/>
  <c r="AC947" i="8" s="1"/>
  <c r="AA83" i="8"/>
  <c r="AB83" i="8" s="1"/>
  <c r="AC83" i="8" s="1"/>
  <c r="AA271" i="8"/>
  <c r="AB271" i="8" s="1"/>
  <c r="AC271" i="8" s="1"/>
  <c r="AA559" i="8"/>
  <c r="AB559" i="8" s="1"/>
  <c r="AC559" i="8" s="1"/>
  <c r="AA588" i="8"/>
  <c r="AB588" i="8" s="1"/>
  <c r="AC588" i="8" s="1"/>
  <c r="AA835" i="8"/>
  <c r="AB835" i="8" s="1"/>
  <c r="AC835" i="8" s="1"/>
  <c r="AA994" i="8"/>
  <c r="AB994" i="8" s="1"/>
  <c r="AC994" i="8" s="1"/>
  <c r="AA284" i="8"/>
  <c r="AB284" i="8" s="1"/>
  <c r="AC284" i="8" s="1"/>
  <c r="AA370" i="8"/>
  <c r="AB370" i="8" s="1"/>
  <c r="AC370" i="8" s="1"/>
  <c r="AA621" i="8"/>
  <c r="AB621" i="8" s="1"/>
  <c r="AC621" i="8" s="1"/>
  <c r="AA693" i="8"/>
  <c r="AB693" i="8" s="1"/>
  <c r="AC693" i="8" s="1"/>
  <c r="AA921" i="8"/>
  <c r="AB921" i="8" s="1"/>
  <c r="AC921" i="8" s="1"/>
  <c r="AA165" i="8"/>
  <c r="AB165" i="8" s="1"/>
  <c r="AC165" i="8" s="1"/>
  <c r="AA340" i="8"/>
  <c r="AB340" i="8" s="1"/>
  <c r="AC340" i="8" s="1"/>
  <c r="AA541" i="8"/>
  <c r="AB541" i="8" s="1"/>
  <c r="AC541" i="8" s="1"/>
  <c r="AA649" i="8"/>
  <c r="AB649" i="8" s="1"/>
  <c r="AC649" i="8" s="1"/>
  <c r="AA849" i="8"/>
  <c r="AB849" i="8" s="1"/>
  <c r="AC849" i="8" s="1"/>
  <c r="AA199" i="8"/>
  <c r="AB199" i="8" s="1"/>
  <c r="AC199" i="8" s="1"/>
  <c r="AA187" i="8"/>
  <c r="AB187" i="8" s="1"/>
  <c r="AC187" i="8" s="1"/>
  <c r="AA131" i="8"/>
  <c r="AB131" i="8" s="1"/>
  <c r="AC131" i="8" s="1"/>
  <c r="AA424" i="8"/>
  <c r="AB424" i="8" s="1"/>
  <c r="AC424" i="8" s="1"/>
  <c r="AA460" i="8"/>
  <c r="AB460" i="8" s="1"/>
  <c r="AC460" i="8" s="1"/>
  <c r="AA454" i="8"/>
  <c r="AB454" i="8" s="1"/>
  <c r="AC454" i="8" s="1"/>
  <c r="AA637" i="8"/>
  <c r="AB637" i="8" s="1"/>
  <c r="AC637" i="8" s="1"/>
  <c r="AA752" i="8"/>
  <c r="AB752" i="8" s="1"/>
  <c r="AC752" i="8" s="1"/>
  <c r="AA817" i="8"/>
  <c r="AB817" i="8" s="1"/>
  <c r="AC817" i="8" s="1"/>
  <c r="AA864" i="8"/>
  <c r="AB864" i="8" s="1"/>
  <c r="AC864" i="8" s="1"/>
  <c r="AA950" i="8"/>
  <c r="AB950" i="8" s="1"/>
  <c r="AC950" i="8" s="1"/>
  <c r="AA205" i="8"/>
  <c r="AB205" i="8" s="1"/>
  <c r="AC205" i="8" s="1"/>
  <c r="AA102" i="8"/>
  <c r="AB102" i="8" s="1"/>
  <c r="AC102" i="8" s="1"/>
  <c r="AA170" i="8"/>
  <c r="AB170" i="8" s="1"/>
  <c r="AC170" i="8" s="1"/>
  <c r="AA399" i="8"/>
  <c r="AB399" i="8" s="1"/>
  <c r="AC399" i="8" s="1"/>
  <c r="AA381" i="8"/>
  <c r="AB381" i="8" s="1"/>
  <c r="AC381" i="8" s="1"/>
  <c r="AA502" i="8"/>
  <c r="AB502" i="8" s="1"/>
  <c r="AC502" i="8" s="1"/>
  <c r="AA645" i="8"/>
  <c r="AB645" i="8" s="1"/>
  <c r="AC645" i="8" s="1"/>
  <c r="AA737" i="8"/>
  <c r="AB737" i="8" s="1"/>
  <c r="AC737" i="8" s="1"/>
  <c r="AA739" i="8"/>
  <c r="AB739" i="8" s="1"/>
  <c r="AC739" i="8" s="1"/>
  <c r="AA875" i="8"/>
  <c r="AB875" i="8" s="1"/>
  <c r="AC875" i="8" s="1"/>
  <c r="AA968" i="8"/>
  <c r="AB968" i="8" s="1"/>
  <c r="AC968" i="8" s="1"/>
  <c r="AA222" i="8"/>
  <c r="AB222" i="8" s="1"/>
  <c r="AC222" i="8" s="1"/>
  <c r="AA235" i="8"/>
  <c r="AB235" i="8" s="1"/>
  <c r="AC235" i="8" s="1"/>
  <c r="AA280" i="8"/>
  <c r="AB280" i="8" s="1"/>
  <c r="AC280" i="8" s="1"/>
  <c r="AA472" i="8"/>
  <c r="AB472" i="8" s="1"/>
  <c r="AC472" i="8" s="1"/>
  <c r="AA449" i="8"/>
  <c r="AB449" i="8" s="1"/>
  <c r="AC449" i="8" s="1"/>
  <c r="AA547" i="8"/>
  <c r="AB547" i="8" s="1"/>
  <c r="AC547" i="8" s="1"/>
  <c r="AA704" i="8"/>
  <c r="AB704" i="8" s="1"/>
  <c r="AC704" i="8" s="1"/>
  <c r="AA638" i="8"/>
  <c r="AB638" i="8" s="1"/>
  <c r="AC638" i="8" s="1"/>
  <c r="AA759" i="8"/>
  <c r="AB759" i="8" s="1"/>
  <c r="AC759" i="8" s="1"/>
  <c r="AA954" i="8"/>
  <c r="AB954" i="8" s="1"/>
  <c r="AC954" i="8" s="1"/>
  <c r="AA917" i="8"/>
  <c r="AB917" i="8" s="1"/>
  <c r="AC917" i="8" s="1"/>
  <c r="AA191" i="8"/>
  <c r="AB191" i="8" s="1"/>
  <c r="AC191" i="8" s="1"/>
  <c r="AA364" i="8"/>
  <c r="AB364" i="8" s="1"/>
  <c r="AC364" i="8" s="1"/>
  <c r="AA225" i="8"/>
  <c r="AB225" i="8" s="1"/>
  <c r="AC225" i="8" s="1"/>
  <c r="AA290" i="8"/>
  <c r="AB290" i="8" s="1"/>
  <c r="AC290" i="8" s="1"/>
  <c r="AA515" i="8"/>
  <c r="AB515" i="8" s="1"/>
  <c r="AC515" i="8" s="1"/>
  <c r="AA530" i="8"/>
  <c r="AB530" i="8" s="1"/>
  <c r="AC530" i="8" s="1"/>
  <c r="AA648" i="8"/>
  <c r="AB648" i="8" s="1"/>
  <c r="AC648" i="8" s="1"/>
  <c r="AA698" i="8"/>
  <c r="AB698" i="8" s="1"/>
  <c r="AC698" i="8" s="1"/>
  <c r="AA821" i="8"/>
  <c r="AB821" i="8" s="1"/>
  <c r="AC821" i="8" s="1"/>
  <c r="AA922" i="8"/>
  <c r="AB922" i="8" s="1"/>
  <c r="AC922" i="8" s="1"/>
  <c r="AA944" i="8"/>
  <c r="AB944" i="8" s="1"/>
  <c r="AC944" i="8" s="1"/>
  <c r="AA210" i="8"/>
  <c r="AA240" i="8"/>
  <c r="AB240" i="8" s="1"/>
  <c r="AC240" i="8" s="1"/>
  <c r="AA259" i="8"/>
  <c r="AB259" i="8" s="1"/>
  <c r="AC259" i="8" s="1"/>
  <c r="AA507" i="8"/>
  <c r="AB507" i="8" s="1"/>
  <c r="AC507" i="8" s="1"/>
  <c r="AA468" i="8"/>
  <c r="AB468" i="8" s="1"/>
  <c r="AC468" i="8" s="1"/>
  <c r="AA414" i="8"/>
  <c r="AB414" i="8" s="1"/>
  <c r="AC414" i="8" s="1"/>
  <c r="AA577" i="8"/>
  <c r="AB577" i="8" s="1"/>
  <c r="AC577" i="8" s="1"/>
  <c r="AA564" i="8"/>
  <c r="AB564" i="8" s="1"/>
  <c r="AC564" i="8" s="1"/>
  <c r="AA706" i="8"/>
  <c r="AB706" i="8" s="1"/>
  <c r="AC706" i="8" s="1"/>
  <c r="AA787" i="8"/>
  <c r="AB787" i="8" s="1"/>
  <c r="AC787" i="8" s="1"/>
  <c r="AA860" i="8"/>
  <c r="AB860" i="8" s="1"/>
  <c r="AC860" i="8" s="1"/>
  <c r="AA993" i="8"/>
  <c r="AB993" i="8" s="1"/>
  <c r="AC993" i="8" s="1"/>
  <c r="AA209" i="8"/>
  <c r="AA45" i="8"/>
  <c r="AB45" i="8" s="1"/>
  <c r="AC45" i="8" s="1"/>
  <c r="AA337" i="8"/>
  <c r="AB337" i="8" s="1"/>
  <c r="AC337" i="8" s="1"/>
  <c r="AA207" i="8"/>
  <c r="AA425" i="8"/>
  <c r="AB425" i="8" s="1"/>
  <c r="AC425" i="8" s="1"/>
  <c r="AA243" i="8"/>
  <c r="AB243" i="8" s="1"/>
  <c r="AC243" i="8" s="1"/>
  <c r="AA528" i="8"/>
  <c r="AB528" i="8" s="1"/>
  <c r="AC528" i="8" s="1"/>
  <c r="AA538" i="8"/>
  <c r="AB538" i="8" s="1"/>
  <c r="AC538" i="8" s="1"/>
  <c r="AA719" i="8"/>
  <c r="AB719" i="8" s="1"/>
  <c r="AC719" i="8" s="1"/>
  <c r="AA764" i="8"/>
  <c r="AB764" i="8" s="1"/>
  <c r="AC764" i="8" s="1"/>
  <c r="AA724" i="8"/>
  <c r="AB724" i="8" s="1"/>
  <c r="AC724" i="8" s="1"/>
  <c r="AA794" i="8"/>
  <c r="AB794" i="8" s="1"/>
  <c r="AC794" i="8" s="1"/>
  <c r="AA885" i="8"/>
  <c r="AB885" i="8" s="1"/>
  <c r="AC885" i="8" s="1"/>
  <c r="AA956" i="8"/>
  <c r="AB956" i="8" s="1"/>
  <c r="AC956" i="8" s="1"/>
  <c r="AA27" i="8"/>
  <c r="AB27" i="8" s="1"/>
  <c r="AC27" i="8" s="1"/>
  <c r="AA79" i="8"/>
  <c r="AB79" i="8" s="1"/>
  <c r="AC79" i="8" s="1"/>
  <c r="AA40" i="8"/>
  <c r="AB40" i="8" s="1"/>
  <c r="AC40" i="8" s="1"/>
  <c r="AA97" i="8"/>
  <c r="AB97" i="8" s="1"/>
  <c r="AC97" i="8" s="1"/>
  <c r="AA22" i="8"/>
  <c r="AB22" i="8" s="1"/>
  <c r="AC22" i="8" s="1"/>
  <c r="AA134" i="8"/>
  <c r="AB134" i="8" s="1"/>
  <c r="AC134" i="8" s="1"/>
  <c r="AA50" i="8"/>
  <c r="AA91" i="8"/>
  <c r="AB91" i="8" s="1"/>
  <c r="AC91" i="8" s="1"/>
  <c r="AA589" i="8"/>
  <c r="AB589" i="8" s="1"/>
  <c r="AC589" i="8" s="1"/>
  <c r="AA306" i="8"/>
  <c r="AB306" i="8" s="1"/>
  <c r="AC306" i="8" s="1"/>
  <c r="AA218" i="8"/>
  <c r="AB218" i="8" s="1"/>
  <c r="AC218" i="8" s="1"/>
  <c r="AA95" i="8"/>
  <c r="AB95" i="8" s="1"/>
  <c r="AC95" i="8" s="1"/>
  <c r="AA969" i="8"/>
  <c r="AB969" i="8" s="1"/>
  <c r="AC969" i="8" s="1"/>
  <c r="AA500" i="8"/>
  <c r="AB500" i="8" s="1"/>
  <c r="AC500" i="8" s="1"/>
  <c r="AA304" i="8"/>
  <c r="AB304" i="8" s="1"/>
  <c r="AC304" i="8" s="1"/>
  <c r="AA263" i="8"/>
  <c r="AB263" i="8" s="1"/>
  <c r="AC263" i="8" s="1"/>
  <c r="AA111" i="8"/>
  <c r="AB111" i="8" s="1"/>
  <c r="AC111" i="8" s="1"/>
  <c r="AA630" i="8"/>
  <c r="AB630" i="8" s="1"/>
  <c r="AC630" i="8" s="1"/>
  <c r="AA297" i="8"/>
  <c r="AB297" i="8" s="1"/>
  <c r="AC297" i="8" s="1"/>
  <c r="AA548" i="8"/>
  <c r="AB548" i="8" s="1"/>
  <c r="AC548" i="8" s="1"/>
  <c r="AA990" i="8"/>
  <c r="AB990" i="8" s="1"/>
  <c r="AC990" i="8" s="1"/>
  <c r="AA330" i="8"/>
  <c r="AB330" i="8" s="1"/>
  <c r="AC330" i="8" s="1"/>
  <c r="AA738" i="8"/>
  <c r="AB738" i="8" s="1"/>
  <c r="AC738" i="8" s="1"/>
  <c r="AA214" i="8"/>
  <c r="AB214" i="8" s="1"/>
  <c r="AC214" i="8" s="1"/>
  <c r="AA385" i="8"/>
  <c r="AB385" i="8" s="1"/>
  <c r="AC385" i="8" s="1"/>
  <c r="AA743" i="8"/>
  <c r="AB743" i="8" s="1"/>
  <c r="AC743" i="8" s="1"/>
  <c r="AA224" i="8"/>
  <c r="AB224" i="8" s="1"/>
  <c r="AC224" i="8" s="1"/>
  <c r="AA567" i="8"/>
  <c r="AB567" i="8" s="1"/>
  <c r="AC567" i="8" s="1"/>
  <c r="AA873" i="8"/>
  <c r="AB873" i="8" s="1"/>
  <c r="AC873" i="8" s="1"/>
  <c r="AA379" i="8"/>
  <c r="AB379" i="8" s="1"/>
  <c r="AC379" i="8" s="1"/>
  <c r="AA720" i="8"/>
  <c r="AB720" i="8" s="1"/>
  <c r="AC720" i="8" s="1"/>
  <c r="AA149" i="8"/>
  <c r="AB149" i="8" s="1"/>
  <c r="AC149" i="8" s="1"/>
  <c r="AA121" i="8"/>
  <c r="AB121" i="8" s="1"/>
  <c r="AC121" i="8" s="1"/>
  <c r="AA471" i="8"/>
  <c r="AB471" i="8" s="1"/>
  <c r="AC471" i="8" s="1"/>
  <c r="AA657" i="8"/>
  <c r="AB657" i="8" s="1"/>
  <c r="AC657" i="8" s="1"/>
  <c r="AA789" i="8"/>
  <c r="AB789" i="8" s="1"/>
  <c r="AC789" i="8" s="1"/>
  <c r="AA890" i="8"/>
  <c r="AB890" i="8" s="1"/>
  <c r="AC890" i="8" s="1"/>
  <c r="AA160" i="8"/>
  <c r="AB160" i="8" s="1"/>
  <c r="AC160" i="8" s="1"/>
  <c r="AA408" i="8"/>
  <c r="AB408" i="8" s="1"/>
  <c r="AC408" i="8" s="1"/>
  <c r="AA438" i="8"/>
  <c r="AB438" i="8" s="1"/>
  <c r="AC438" i="8" s="1"/>
  <c r="AA687" i="8"/>
  <c r="AB687" i="8" s="1"/>
  <c r="AC687" i="8" s="1"/>
  <c r="AA830" i="8"/>
  <c r="AB830" i="8" s="1"/>
  <c r="AC830" i="8" s="1"/>
  <c r="AA183" i="8"/>
  <c r="AB183" i="8" s="1"/>
  <c r="AC183" i="8" s="1"/>
  <c r="AA127" i="8"/>
  <c r="AB127" i="8" s="1"/>
  <c r="AC127" i="8" s="1"/>
  <c r="AA503" i="8"/>
  <c r="AB503" i="8" s="1"/>
  <c r="AC503" i="8" s="1"/>
  <c r="AA594" i="8"/>
  <c r="AB594" i="8" s="1"/>
  <c r="AC594" i="8" s="1"/>
  <c r="AA804" i="8"/>
  <c r="AB804" i="8" s="1"/>
  <c r="AC804" i="8" s="1"/>
  <c r="AA906" i="8"/>
  <c r="AB906" i="8" s="1"/>
  <c r="AC906" i="8" s="1"/>
  <c r="AA245" i="8"/>
  <c r="AA456" i="8"/>
  <c r="AB456" i="8" s="1"/>
  <c r="AC456" i="8" s="1"/>
  <c r="AA474" i="8"/>
  <c r="AB474" i="8" s="1"/>
  <c r="AC474" i="8" s="1"/>
  <c r="AA801" i="8"/>
  <c r="AB801" i="8" s="1"/>
  <c r="AC801" i="8" s="1"/>
  <c r="AA870" i="8"/>
  <c r="AB870" i="8" s="1"/>
  <c r="AC870" i="8" s="1"/>
  <c r="AA189" i="8"/>
  <c r="AB189" i="8" s="1"/>
  <c r="AC189" i="8" s="1"/>
  <c r="AA100" i="8"/>
  <c r="AB100" i="8" s="1"/>
  <c r="AC100" i="8" s="1"/>
  <c r="AA166" i="8"/>
  <c r="AB166" i="8" s="1"/>
  <c r="AC166" i="8" s="1"/>
  <c r="AA484" i="8"/>
  <c r="AB484" i="8" s="1"/>
  <c r="AC484" i="8" s="1"/>
  <c r="AA377" i="8"/>
  <c r="AB377" i="8" s="1"/>
  <c r="AC377" i="8" s="1"/>
  <c r="AA498" i="8"/>
  <c r="AB498" i="8" s="1"/>
  <c r="AC498" i="8" s="1"/>
  <c r="AA629" i="8"/>
  <c r="AB629" i="8" s="1"/>
  <c r="AC629" i="8" s="1"/>
  <c r="AA813" i="8"/>
  <c r="AB813" i="8" s="1"/>
  <c r="AC813" i="8" s="1"/>
  <c r="AA735" i="8"/>
  <c r="AB735" i="8" s="1"/>
  <c r="AC735" i="8" s="1"/>
  <c r="AA856" i="8"/>
  <c r="AB856" i="8" s="1"/>
  <c r="AC856" i="8" s="1"/>
  <c r="AA967" i="8"/>
  <c r="AB967" i="8" s="1"/>
  <c r="AC967" i="8" s="1"/>
  <c r="AA184" i="8"/>
  <c r="AB184" i="8" s="1"/>
  <c r="AC184" i="8" s="1"/>
  <c r="AA163" i="8"/>
  <c r="AB163" i="8" s="1"/>
  <c r="AC163" i="8" s="1"/>
  <c r="AA264" i="8"/>
  <c r="AB264" i="8" s="1"/>
  <c r="AC264" i="8" s="1"/>
  <c r="AA452" i="8"/>
  <c r="AB452" i="8" s="1"/>
  <c r="AC452" i="8" s="1"/>
  <c r="AA439" i="8"/>
  <c r="AB439" i="8" s="1"/>
  <c r="AC439" i="8" s="1"/>
  <c r="AA539" i="8"/>
  <c r="AB539" i="8" s="1"/>
  <c r="AC539" i="8" s="1"/>
  <c r="AA716" i="8"/>
  <c r="AB716" i="8" s="1"/>
  <c r="AC716" i="8" s="1"/>
  <c r="AA626" i="8"/>
  <c r="AB626" i="8" s="1"/>
  <c r="AC626" i="8" s="1"/>
  <c r="AA846" i="8"/>
  <c r="AB846" i="8" s="1"/>
  <c r="AC846" i="8" s="1"/>
  <c r="AA887" i="8"/>
  <c r="AB887" i="8" s="1"/>
  <c r="AC887" i="8" s="1"/>
  <c r="AA939" i="8"/>
  <c r="AB939" i="8" s="1"/>
  <c r="AC939" i="8" s="1"/>
  <c r="AA269" i="8"/>
  <c r="AB269" i="8" s="1"/>
  <c r="AC269" i="8" s="1"/>
  <c r="AA293" i="8"/>
  <c r="AB293" i="8" s="1"/>
  <c r="AC293" i="8" s="1"/>
  <c r="AA371" i="8"/>
  <c r="AB371" i="8" s="1"/>
  <c r="AC371" i="8" s="1"/>
  <c r="AA270" i="8"/>
  <c r="AB270" i="8" s="1"/>
  <c r="AC270" i="8" s="1"/>
  <c r="AA489" i="8"/>
  <c r="AB489" i="8" s="1"/>
  <c r="AC489" i="8" s="1"/>
  <c r="AA609" i="8"/>
  <c r="AB609" i="8" s="1"/>
  <c r="AC609" i="8" s="1"/>
  <c r="AA712" i="8"/>
  <c r="AB712" i="8" s="1"/>
  <c r="AC712" i="8" s="1"/>
  <c r="AA682" i="8"/>
  <c r="AB682" i="8" s="1"/>
  <c r="AC682" i="8" s="1"/>
  <c r="AA799" i="8"/>
  <c r="AB799" i="8" s="1"/>
  <c r="AC799" i="8" s="1"/>
  <c r="AA934" i="8"/>
  <c r="AB934" i="8" s="1"/>
  <c r="AC934" i="8" s="1"/>
  <c r="AA995" i="8"/>
  <c r="AB995" i="8" s="1"/>
  <c r="AC995" i="8" s="1"/>
  <c r="AA47" i="8"/>
  <c r="AA384" i="8"/>
  <c r="AB384" i="8" s="1"/>
  <c r="AC384" i="8" s="1"/>
  <c r="AA345" i="8"/>
  <c r="AB345" i="8" s="1"/>
  <c r="AC345" i="8" s="1"/>
  <c r="AA334" i="8"/>
  <c r="AB334" i="8" s="1"/>
  <c r="AC334" i="8" s="1"/>
  <c r="AA508" i="8"/>
  <c r="AB508" i="8" s="1"/>
  <c r="AC508" i="8" s="1"/>
  <c r="AA590" i="8"/>
  <c r="AB590" i="8" s="1"/>
  <c r="AC590" i="8" s="1"/>
  <c r="AA556" i="8"/>
  <c r="AB556" i="8" s="1"/>
  <c r="AC556" i="8" s="1"/>
  <c r="AA744" i="8"/>
  <c r="AB744" i="8" s="1"/>
  <c r="AC744" i="8" s="1"/>
  <c r="AA809" i="8"/>
  <c r="AB809" i="8" s="1"/>
  <c r="AC809" i="8" s="1"/>
  <c r="AA907" i="8"/>
  <c r="AB907" i="8" s="1"/>
  <c r="AC907" i="8" s="1"/>
  <c r="AA1006" i="8"/>
  <c r="AB1006" i="8" s="1"/>
  <c r="AC1006" i="8" s="1"/>
  <c r="AA52" i="8"/>
  <c r="AB52" i="8" s="1"/>
  <c r="AC52" i="8" s="1"/>
  <c r="AA283" i="8"/>
  <c r="AB283" i="8" s="1"/>
  <c r="AC283" i="8" s="1"/>
  <c r="AA328" i="8"/>
  <c r="AB328" i="8" s="1"/>
  <c r="AC328" i="8" s="1"/>
  <c r="AA441" i="8"/>
  <c r="AB441" i="8" s="1"/>
  <c r="AC441" i="8" s="1"/>
  <c r="AA373" i="8"/>
  <c r="AB373" i="8" s="1"/>
  <c r="AC373" i="8" s="1"/>
  <c r="AA450" i="8"/>
  <c r="AB450" i="8" s="1"/>
  <c r="AC450" i="8" s="1"/>
  <c r="AA587" i="8"/>
  <c r="AB587" i="8" s="1"/>
  <c r="AC587" i="8" s="1"/>
  <c r="AA600" i="8"/>
  <c r="AB600" i="8" s="1"/>
  <c r="AC600" i="8" s="1"/>
  <c r="AA754" i="8"/>
  <c r="AB754" i="8" s="1"/>
  <c r="AC754" i="8" s="1"/>
  <c r="AA840" i="8"/>
  <c r="AB840" i="8" s="1"/>
  <c r="AC840" i="8" s="1"/>
  <c r="AA932" i="8"/>
  <c r="AB932" i="8" s="1"/>
  <c r="AC932" i="8" s="1"/>
  <c r="AA912" i="8"/>
  <c r="AB912" i="8" s="1"/>
  <c r="AC912" i="8" s="1"/>
  <c r="AA168" i="8"/>
  <c r="AB168" i="8" s="1"/>
  <c r="AC168" i="8" s="1"/>
  <c r="AA192" i="8"/>
  <c r="AB192" i="8" s="1"/>
  <c r="AC192" i="8" s="1"/>
  <c r="AA316" i="8"/>
  <c r="AB316" i="8" s="1"/>
  <c r="AC316" i="8" s="1"/>
  <c r="AA249" i="8"/>
  <c r="AB249" i="8" s="1"/>
  <c r="AC249" i="8" s="1"/>
  <c r="AA495" i="8"/>
  <c r="AB495" i="8" s="1"/>
  <c r="AC495" i="8" s="1"/>
  <c r="AA357" i="8"/>
  <c r="AB357" i="8" s="1"/>
  <c r="AC357" i="8" s="1"/>
  <c r="AA398" i="8"/>
  <c r="AB398" i="8" s="1"/>
  <c r="AC398" i="8" s="1"/>
  <c r="AA579" i="8"/>
  <c r="AB579" i="8" s="1"/>
  <c r="AC579" i="8" s="1"/>
  <c r="AA680" i="8"/>
  <c r="AB680" i="8" s="1"/>
  <c r="AC680" i="8" s="1"/>
  <c r="AA732" i="8"/>
  <c r="AB732" i="8" s="1"/>
  <c r="AC732" i="8" s="1"/>
  <c r="AA768" i="8"/>
  <c r="AB768" i="8" s="1"/>
  <c r="AC768" i="8" s="1"/>
  <c r="AA865" i="8"/>
  <c r="AB865" i="8" s="1"/>
  <c r="AC865" i="8" s="1"/>
  <c r="AA963" i="8"/>
  <c r="AB963" i="8" s="1"/>
  <c r="AC963" i="8" s="1"/>
  <c r="AA992" i="8"/>
  <c r="AB992" i="8" s="1"/>
  <c r="AC992" i="8" s="1"/>
  <c r="AA26" i="8"/>
  <c r="AB26" i="8" s="1"/>
  <c r="AC26" i="8" s="1"/>
  <c r="AA142" i="8"/>
  <c r="AB142" i="8" s="1"/>
  <c r="AC142" i="8" s="1"/>
  <c r="AA63" i="8"/>
  <c r="AB63" i="8" s="1"/>
  <c r="AC63" i="8" s="1"/>
  <c r="M82" i="7"/>
  <c r="Q21" i="2" s="1"/>
  <c r="AG21" i="2" s="1"/>
  <c r="Q82" i="7"/>
  <c r="M78" i="7"/>
  <c r="Q17" i="2" s="1"/>
  <c r="AC17" i="2" s="1"/>
  <c r="Q78" i="7"/>
  <c r="Q81" i="7"/>
  <c r="M81" i="7"/>
  <c r="Q20" i="2" s="1"/>
  <c r="AF20" i="2" s="1"/>
  <c r="M77" i="7"/>
  <c r="Q16" i="2" s="1"/>
  <c r="AB16" i="2" s="1"/>
  <c r="Q77" i="7"/>
  <c r="AD36" i="7"/>
  <c r="AG35" i="7"/>
  <c r="AJ34" i="7"/>
  <c r="AE33" i="7"/>
  <c r="AH32" i="7"/>
  <c r="AC31" i="7"/>
  <c r="AF36" i="7"/>
  <c r="AI35" i="7"/>
  <c r="AD34" i="7"/>
  <c r="AG33" i="7"/>
  <c r="AJ32" i="7"/>
  <c r="AE31" i="7"/>
  <c r="AH30" i="7"/>
  <c r="AC29" i="7"/>
  <c r="AF28" i="7"/>
  <c r="AI27" i="7"/>
  <c r="AD26" i="7"/>
  <c r="AG25" i="7"/>
  <c r="AJ24" i="7"/>
  <c r="AE23" i="7"/>
  <c r="AH22" i="7"/>
  <c r="AE36" i="7"/>
  <c r="AH35" i="7"/>
  <c r="AC34" i="7"/>
  <c r="AF33" i="7"/>
  <c r="AI32" i="7"/>
  <c r="AD31" i="7"/>
  <c r="AG30" i="7"/>
  <c r="AJ29" i="7"/>
  <c r="AE28" i="7"/>
  <c r="AH27" i="7"/>
  <c r="AC26" i="7"/>
  <c r="AF25" i="7"/>
  <c r="AI24" i="7"/>
  <c r="AD23" i="7"/>
  <c r="AG22" i="7"/>
  <c r="AJ21" i="7"/>
  <c r="AC35" i="7"/>
  <c r="AJ31" i="7"/>
  <c r="AH13" i="7"/>
  <c r="AC17" i="7"/>
  <c r="AD14" i="7"/>
  <c r="AI31" i="7"/>
  <c r="AE29" i="7"/>
  <c r="AH28" i="7"/>
  <c r="AG26" i="7"/>
  <c r="AJ33" i="7"/>
  <c r="AG32" i="7"/>
  <c r="AH31" i="7"/>
  <c r="AJ36" i="7"/>
  <c r="AI34" i="7"/>
  <c r="AI33" i="7"/>
  <c r="AF32" i="7"/>
  <c r="AI36" i="7"/>
  <c r="AJ35" i="7"/>
  <c r="AH34" i="7"/>
  <c r="AH36" i="7"/>
  <c r="AF35" i="7"/>
  <c r="AG34" i="7"/>
  <c r="AD33" i="7"/>
  <c r="AD32" i="7"/>
  <c r="AE30" i="7"/>
  <c r="AI29" i="7"/>
  <c r="AF27" i="7"/>
  <c r="AG36" i="7"/>
  <c r="AE35" i="7"/>
  <c r="AF34" i="7"/>
  <c r="AC33" i="7"/>
  <c r="AC32" i="7"/>
  <c r="AD30" i="7"/>
  <c r="AH29" i="7"/>
  <c r="AE27" i="7"/>
  <c r="AJ26" i="7"/>
  <c r="AD25" i="7"/>
  <c r="AH24" i="7"/>
  <c r="AF22" i="7"/>
  <c r="AE20" i="7"/>
  <c r="AH19" i="7"/>
  <c r="AC18" i="7"/>
  <c r="AF17" i="7"/>
  <c r="AI16" i="7"/>
  <c r="AD15" i="7"/>
  <c r="AG14" i="7"/>
  <c r="AJ13" i="7"/>
  <c r="AE12" i="7"/>
  <c r="AH11" i="7"/>
  <c r="AC10" i="7"/>
  <c r="AF9" i="7"/>
  <c r="AI8" i="7"/>
  <c r="AI28" i="7"/>
  <c r="AH26" i="7"/>
  <c r="AD22" i="7"/>
  <c r="AC20" i="7"/>
  <c r="AD17" i="7"/>
  <c r="AG16" i="7"/>
  <c r="AE14" i="7"/>
  <c r="AF11" i="7"/>
  <c r="AI10" i="7"/>
  <c r="AG8" i="7"/>
  <c r="AI23" i="7"/>
  <c r="AC22" i="7"/>
  <c r="AH18" i="7"/>
  <c r="AF16" i="7"/>
  <c r="AG13" i="7"/>
  <c r="AJ12" i="7"/>
  <c r="AH10" i="7"/>
  <c r="AC9" i="7"/>
  <c r="AC36" i="7"/>
  <c r="AD35" i="7"/>
  <c r="AE34" i="7"/>
  <c r="AC30" i="7"/>
  <c r="AG29" i="7"/>
  <c r="AJ28" i="7"/>
  <c r="AD27" i="7"/>
  <c r="AI26" i="7"/>
  <c r="AC25" i="7"/>
  <c r="AG24" i="7"/>
  <c r="AE22" i="7"/>
  <c r="AI21" i="7"/>
  <c r="AD20" i="7"/>
  <c r="AG19" i="7"/>
  <c r="AJ18" i="7"/>
  <c r="AE17" i="7"/>
  <c r="AH16" i="7"/>
  <c r="AC15" i="7"/>
  <c r="AF14" i="7"/>
  <c r="AI13" i="7"/>
  <c r="AD12" i="7"/>
  <c r="AG11" i="7"/>
  <c r="AJ10" i="7"/>
  <c r="AE9" i="7"/>
  <c r="AH8" i="7"/>
  <c r="AF29" i="7"/>
  <c r="AC27" i="7"/>
  <c r="AF24" i="7"/>
  <c r="AJ23" i="7"/>
  <c r="AH21" i="7"/>
  <c r="AF19" i="7"/>
  <c r="AI18" i="7"/>
  <c r="AJ15" i="7"/>
  <c r="AC12" i="7"/>
  <c r="AD9" i="7"/>
  <c r="AE24" i="7"/>
  <c r="AG21" i="7"/>
  <c r="AJ20" i="7"/>
  <c r="AE19" i="7"/>
  <c r="AI15" i="7"/>
  <c r="AE11" i="7"/>
  <c r="AD28" i="7"/>
  <c r="AF20" i="7"/>
  <c r="AJ19" i="7"/>
  <c r="AI17" i="7"/>
  <c r="AC16" i="7"/>
  <c r="AC14" i="7"/>
  <c r="AI11" i="7"/>
  <c r="AH9" i="7"/>
  <c r="AE8" i="7"/>
  <c r="AH15" i="7"/>
  <c r="AD11" i="7"/>
  <c r="AG9" i="7"/>
  <c r="AH23" i="7"/>
  <c r="AJ30" i="7"/>
  <c r="AD24" i="7"/>
  <c r="AE21" i="7"/>
  <c r="AC28" i="7"/>
  <c r="AI19" i="7"/>
  <c r="AH33" i="7"/>
  <c r="AF15" i="7"/>
  <c r="AG23" i="7"/>
  <c r="AG18" i="7"/>
  <c r="AI12" i="7"/>
  <c r="AF10" i="7"/>
  <c r="AG31" i="7"/>
  <c r="AD29" i="7"/>
  <c r="AJ25" i="7"/>
  <c r="AD19" i="7"/>
  <c r="AG17" i="7"/>
  <c r="AG15" i="7"/>
  <c r="AF13" i="7"/>
  <c r="AC11" i="7"/>
  <c r="AC8" i="7"/>
  <c r="AE32" i="7"/>
  <c r="AF31" i="7"/>
  <c r="AF26" i="7"/>
  <c r="AI25" i="7"/>
  <c r="AF21" i="7"/>
  <c r="AC19" i="7"/>
  <c r="AE13" i="7"/>
  <c r="AG10" i="7"/>
  <c r="AE15" i="7"/>
  <c r="AI30" i="7"/>
  <c r="AJ27" i="7"/>
  <c r="AE25" i="7"/>
  <c r="AC24" i="7"/>
  <c r="AF23" i="7"/>
  <c r="AD21" i="7"/>
  <c r="AI20" i="7"/>
  <c r="AF18" i="7"/>
  <c r="AJ16" i="7"/>
  <c r="AJ14" i="7"/>
  <c r="AC13" i="7"/>
  <c r="AH12" i="7"/>
  <c r="AE10" i="7"/>
  <c r="AE26" i="7"/>
  <c r="AF30" i="7"/>
  <c r="AG27" i="7"/>
  <c r="AC23" i="7"/>
  <c r="AC21" i="7"/>
  <c r="AH20" i="7"/>
  <c r="AE18" i="7"/>
  <c r="AE16" i="7"/>
  <c r="AI14" i="7"/>
  <c r="AG12" i="7"/>
  <c r="AD10" i="7"/>
  <c r="AJ9" i="7"/>
  <c r="AJ8" i="7"/>
  <c r="AG28" i="7"/>
  <c r="AG20" i="7"/>
  <c r="AD18" i="7"/>
  <c r="AJ17" i="7"/>
  <c r="AD16" i="7"/>
  <c r="AH14" i="7"/>
  <c r="AF12" i="7"/>
  <c r="AJ11" i="7"/>
  <c r="AI9" i="7"/>
  <c r="AF8" i="7"/>
  <c r="AH17" i="7"/>
  <c r="AD8" i="7"/>
  <c r="AJ22" i="7"/>
  <c r="AH25" i="7"/>
  <c r="AI22" i="7"/>
  <c r="AD13" i="7"/>
  <c r="Q79" i="7"/>
  <c r="M79" i="7"/>
  <c r="Q18" i="2" s="1"/>
  <c r="AD18" i="2" s="1"/>
  <c r="AS82" i="7"/>
  <c r="AN81" i="7"/>
  <c r="AQ80" i="7"/>
  <c r="AT79" i="7"/>
  <c r="AO78" i="7"/>
  <c r="AR77" i="7"/>
  <c r="AR82" i="7"/>
  <c r="AM81" i="7"/>
  <c r="AP80" i="7"/>
  <c r="AS79" i="7"/>
  <c r="AN78" i="7"/>
  <c r="AQ77" i="7"/>
  <c r="AO82" i="7"/>
  <c r="AN82" i="7"/>
  <c r="AM82" i="7"/>
  <c r="AP81" i="7"/>
  <c r="AS80" i="7"/>
  <c r="AN79" i="7"/>
  <c r="AQ78" i="7"/>
  <c r="AT77" i="7"/>
  <c r="AT82" i="7"/>
  <c r="AO81" i="7"/>
  <c r="AR80" i="7"/>
  <c r="AM79" i="7"/>
  <c r="AP78" i="7"/>
  <c r="AS77" i="7"/>
  <c r="AP82" i="7"/>
  <c r="AT81" i="7"/>
  <c r="AQ79" i="7"/>
  <c r="AM77" i="7"/>
  <c r="AS81" i="7"/>
  <c r="AP79" i="7"/>
  <c r="AR81" i="7"/>
  <c r="AO79" i="7"/>
  <c r="AT78" i="7"/>
  <c r="AQ81" i="7"/>
  <c r="AT80" i="7"/>
  <c r="AS78" i="7"/>
  <c r="AO80" i="7"/>
  <c r="AR78" i="7"/>
  <c r="AN80" i="7"/>
  <c r="AM78" i="7"/>
  <c r="AP77" i="7"/>
  <c r="AM80" i="7"/>
  <c r="AO77" i="7"/>
  <c r="AQ82" i="7"/>
  <c r="AR79" i="7"/>
  <c r="AN77" i="7"/>
  <c r="M80" i="7"/>
  <c r="Q19" i="2" s="1"/>
  <c r="AE19" i="2" s="1"/>
  <c r="Q80" i="7"/>
  <c r="AB66" i="8" l="1"/>
  <c r="AC66" i="8" s="1"/>
  <c r="S66" i="8"/>
  <c r="S55" i="8"/>
  <c r="AB55" i="8"/>
  <c r="AC55" i="8" s="1"/>
  <c r="AB13" i="8"/>
  <c r="S13" i="8"/>
  <c r="AB12" i="8"/>
  <c r="S12" i="8"/>
  <c r="S211" i="8"/>
  <c r="AB211" i="8"/>
  <c r="AC211" i="8" s="1"/>
  <c r="S206" i="8"/>
  <c r="AD206" i="8" s="1"/>
  <c r="AB206" i="8"/>
  <c r="AC206" i="8" s="1"/>
  <c r="S51" i="8"/>
  <c r="AB51" i="8"/>
  <c r="AC51" i="8" s="1"/>
  <c r="S49" i="8"/>
  <c r="AB49" i="8"/>
  <c r="AC49" i="8" s="1"/>
  <c r="AY13" i="8"/>
  <c r="J27" i="5" s="1"/>
  <c r="BB13" i="8"/>
  <c r="AC15" i="8"/>
  <c r="AZ13" i="8" s="1"/>
  <c r="L27" i="5" s="1"/>
  <c r="Z27" i="5" s="1"/>
  <c r="AB246" i="8"/>
  <c r="AC246" i="8" s="1"/>
  <c r="S246" i="8"/>
  <c r="S48" i="8"/>
  <c r="AB48" i="8"/>
  <c r="AC48" i="8" s="1"/>
  <c r="AB67" i="8"/>
  <c r="AC67" i="8" s="1"/>
  <c r="S67" i="8"/>
  <c r="S209" i="8"/>
  <c r="AB209" i="8"/>
  <c r="AC209" i="8" s="1"/>
  <c r="S71" i="8"/>
  <c r="AB71" i="8"/>
  <c r="AC71" i="8" s="1"/>
  <c r="AB9" i="8"/>
  <c r="S9" i="8"/>
  <c r="AB65" i="8"/>
  <c r="AC65" i="8" s="1"/>
  <c r="S65" i="8"/>
  <c r="AD65" i="8" s="1"/>
  <c r="S15" i="8"/>
  <c r="S14" i="8"/>
  <c r="S8" i="8"/>
  <c r="AB8" i="8"/>
  <c r="BB20" i="8"/>
  <c r="BB43" i="8"/>
  <c r="BB29" i="8"/>
  <c r="BB47" i="8"/>
  <c r="BB32" i="8"/>
  <c r="BB52" i="8"/>
  <c r="BB56" i="8"/>
  <c r="BB37" i="8"/>
  <c r="BB33" i="8"/>
  <c r="BB28" i="8"/>
  <c r="BB62" i="8"/>
  <c r="BB25" i="8"/>
  <c r="BB36" i="8"/>
  <c r="BB38" i="8"/>
  <c r="BB59" i="8"/>
  <c r="AC16" i="8"/>
  <c r="BB23" i="8"/>
  <c r="BB48" i="8"/>
  <c r="BB24" i="8"/>
  <c r="BB55" i="8"/>
  <c r="BB40" i="8"/>
  <c r="BB65" i="8"/>
  <c r="BB19" i="8"/>
  <c r="BB44" i="8"/>
  <c r="BB51" i="8"/>
  <c r="BB63" i="8"/>
  <c r="BB46" i="8"/>
  <c r="BB17" i="8"/>
  <c r="BB21" i="8"/>
  <c r="BB42" i="8"/>
  <c r="BB61" i="8"/>
  <c r="BB27" i="8"/>
  <c r="BB22" i="8"/>
  <c r="BB35" i="8"/>
  <c r="BB60" i="8"/>
  <c r="BB53" i="8"/>
  <c r="BB14" i="8"/>
  <c r="BB45" i="8"/>
  <c r="BB31" i="8"/>
  <c r="BB26" i="8"/>
  <c r="BB30" i="8"/>
  <c r="BB41" i="8"/>
  <c r="BB16" i="8"/>
  <c r="BB18" i="8"/>
  <c r="BB39" i="8"/>
  <c r="BB49" i="8"/>
  <c r="BB34" i="8"/>
  <c r="BB58" i="8"/>
  <c r="BB57" i="8"/>
  <c r="BB54" i="8"/>
  <c r="BB50" i="8"/>
  <c r="BB15" i="8"/>
  <c r="BB64" i="8"/>
  <c r="S11" i="8"/>
  <c r="AB10" i="8"/>
  <c r="S10" i="8"/>
  <c r="AB56" i="8"/>
  <c r="AC56" i="8" s="1"/>
  <c r="S56" i="8"/>
  <c r="S54" i="8"/>
  <c r="AB54" i="8"/>
  <c r="AC54" i="8" s="1"/>
  <c r="S69" i="8"/>
  <c r="AB69" i="8"/>
  <c r="AC69" i="8" s="1"/>
  <c r="AB247" i="8"/>
  <c r="AC247" i="8" s="1"/>
  <c r="S247" i="8"/>
  <c r="AC11" i="8"/>
  <c r="AZ9" i="8" s="1"/>
  <c r="L23" i="5" s="1"/>
  <c r="Z23" i="5" s="1"/>
  <c r="AY9" i="8"/>
  <c r="J23" i="5" s="1"/>
  <c r="BB9" i="8"/>
  <c r="S208" i="8"/>
  <c r="AB208" i="8"/>
  <c r="AC208" i="8" s="1"/>
  <c r="S68" i="8"/>
  <c r="S53" i="8"/>
  <c r="AB53" i="8"/>
  <c r="AC53" i="8" s="1"/>
  <c r="AB245" i="8"/>
  <c r="AC245" i="8" s="1"/>
  <c r="S245" i="8"/>
  <c r="AD245" i="8" s="1"/>
  <c r="S248" i="8"/>
  <c r="AB248" i="8"/>
  <c r="AC248" i="8" s="1"/>
  <c r="S47" i="8"/>
  <c r="AB47" i="8"/>
  <c r="AC47" i="8" s="1"/>
  <c r="S50" i="8"/>
  <c r="AB50" i="8"/>
  <c r="AC50" i="8" s="1"/>
  <c r="AB210" i="8"/>
  <c r="AC210" i="8" s="1"/>
  <c r="S210" i="8"/>
  <c r="BB12" i="8"/>
  <c r="AY12" i="8"/>
  <c r="J26" i="5" s="1"/>
  <c r="AC14" i="8"/>
  <c r="AZ12" i="8" s="1"/>
  <c r="L26" i="5" s="1"/>
  <c r="Z26" i="5" s="1"/>
  <c r="S57" i="8"/>
  <c r="S207" i="8"/>
  <c r="AB207" i="8"/>
  <c r="AC207" i="8" s="1"/>
  <c r="S70" i="8"/>
  <c r="AB70" i="8"/>
  <c r="AC70" i="8" s="1"/>
  <c r="AI82" i="7"/>
  <c r="AD81" i="7"/>
  <c r="AG80" i="7"/>
  <c r="AJ79" i="7"/>
  <c r="AE78" i="7"/>
  <c r="AH77" i="7"/>
  <c r="AH82" i="7"/>
  <c r="AC81" i="7"/>
  <c r="AF80" i="7"/>
  <c r="AI79" i="7"/>
  <c r="AD78" i="7"/>
  <c r="AG77" i="7"/>
  <c r="AC82" i="7"/>
  <c r="AF81" i="7"/>
  <c r="AI80" i="7"/>
  <c r="AD79" i="7"/>
  <c r="AG78" i="7"/>
  <c r="AJ77" i="7"/>
  <c r="AJ82" i="7"/>
  <c r="AE81" i="7"/>
  <c r="AH80" i="7"/>
  <c r="AC79" i="7"/>
  <c r="AF78" i="7"/>
  <c r="AI77" i="7"/>
  <c r="AE80" i="7"/>
  <c r="AH78" i="7"/>
  <c r="AG82" i="7"/>
  <c r="AD80" i="7"/>
  <c r="AC78" i="7"/>
  <c r="AF77" i="7"/>
  <c r="AF82" i="7"/>
  <c r="AC80" i="7"/>
  <c r="AE77" i="7"/>
  <c r="AE82" i="7"/>
  <c r="AH79" i="7"/>
  <c r="AD77" i="7"/>
  <c r="AD82" i="7"/>
  <c r="AJ81" i="7"/>
  <c r="AG79" i="7"/>
  <c r="AC77" i="7"/>
  <c r="AI81" i="7"/>
  <c r="AF79" i="7"/>
  <c r="AH81" i="7"/>
  <c r="AE79" i="7"/>
  <c r="AJ78" i="7"/>
  <c r="AG81" i="7"/>
  <c r="AJ80" i="7"/>
  <c r="AI78" i="7"/>
  <c r="BB10" i="8" l="1"/>
  <c r="AY10" i="8"/>
  <c r="J24" i="5" s="1"/>
  <c r="AC12" i="8"/>
  <c r="AZ10" i="8" s="1"/>
  <c r="L24" i="5" s="1"/>
  <c r="Z24" i="5" s="1"/>
  <c r="AY7" i="8"/>
  <c r="J21" i="5" s="1"/>
  <c r="BB7" i="8"/>
  <c r="AC9" i="8"/>
  <c r="AZ7" i="8" s="1"/>
  <c r="L21" i="5" s="1"/>
  <c r="Z21" i="5" s="1"/>
  <c r="AC8" i="8"/>
  <c r="AZ6" i="8" s="1"/>
  <c r="L20" i="5" s="1"/>
  <c r="Z20" i="5" s="1"/>
  <c r="BB6" i="8"/>
  <c r="AY6" i="8"/>
  <c r="J20" i="5" s="1"/>
  <c r="AC13" i="8"/>
  <c r="AZ11" i="8" s="1"/>
  <c r="L25" i="5" s="1"/>
  <c r="Z25" i="5" s="1"/>
  <c r="BB11" i="8"/>
  <c r="AY11" i="8"/>
  <c r="J25" i="5" s="1"/>
  <c r="AC10" i="8"/>
  <c r="AZ8" i="8" s="1"/>
  <c r="L22" i="5" s="1"/>
  <c r="Z22" i="5" s="1"/>
  <c r="BB8" i="8"/>
  <c r="AY8" i="8"/>
  <c r="J22" i="5" s="1"/>
  <c r="AD10" i="8"/>
  <c r="AD9" i="8"/>
  <c r="AD8" i="8"/>
  <c r="AD15" i="8"/>
  <c r="AD14" i="8"/>
  <c r="AD13" i="8"/>
  <c r="AD11" i="8"/>
  <c r="AD12" i="8"/>
  <c r="AD53" i="8"/>
  <c r="AD55" i="8"/>
  <c r="AD54" i="8"/>
  <c r="AD57" i="8"/>
  <c r="AD56" i="8"/>
  <c r="AD47" i="8"/>
  <c r="AD48" i="8"/>
  <c r="AD50" i="8"/>
  <c r="AD49" i="8"/>
  <c r="AD51"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<sst xmlns="http://schemas.openxmlformats.org/spreadsheetml/2006/main" count="5017" uniqueCount="1115">
  <si>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</si>
  <si>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</si>
  <si>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</si>
  <si>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</si>
  <si>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</si>
  <si>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</si>
  <si>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</si>
  <si>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</si>
  <si>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</si>
  <si>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</si>
  <si>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</si>
  <si>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</si>
  <si>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</si>
  <si>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</si>
  <si>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</si>
  <si>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</si>
  <si>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</si>
  <si>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</si>
  <si>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</si>
  <si>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</si>
  <si>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</si>
  <si>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</si>
  <si>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</si>
  <si>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</si>
  <si>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</si>
  <si>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</si>
  <si>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</si>
  <si>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</si>
  <si>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</si>
  <si>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</si>
  <si>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</si>
  <si>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</si>
  <si>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</si>
  <si>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</si>
  <si>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</si>
  <si>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</si>
  <si>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</si>
  <si>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</si>
  <si>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</si>
  <si>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</si>
  <si>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</si>
  <si>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</si>
  <si>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</si>
  <si>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</si>
  <si>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</si>
  <si>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</si>
  <si>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</si>
  <si>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</si>
  <si>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</si>
  <si>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</si>
  <si>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</si>
  <si>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</si>
  <si>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</si>
  <si>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</si>
  <si>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</si>
  <si>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</si>
  <si>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</si>
  <si>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</si>
  <si>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</si>
  <si>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</si>
  <si>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</si>
  <si>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</si>
  <si>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</si>
  <si>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</si>
  <si>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</si>
  <si>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</si>
  <si>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</si>
  <si>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</si>
  <si>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</si>
  <si>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</si>
  <si>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</si>
  <si>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</si>
  <si>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</si>
  <si>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</si>
  <si>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</si>
  <si>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</si>
  <si>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</si>
  <si>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</si>
  <si>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</si>
  <si>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</si>
  <si>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</si>
  <si>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</si>
  <si>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</si>
  <si>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</si>
  <si>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</si>
  <si>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</si>
  <si>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</si>
  <si>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</si>
  <si>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</si>
  <si>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</si>
  <si>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</si>
  <si>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</si>
  <si>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</si>
  <si>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</si>
  <si>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</si>
  <si>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</si>
  <si>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</si>
  <si>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</si>
  <si>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</si>
  <si>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</si>
  <si>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</si>
  <si>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</si>
  <si>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</si>
  <si>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</si>
  <si>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</si>
  <si>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</si>
  <si>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</si>
  <si>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</si>
  <si>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</si>
  <si>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</si>
  <si>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</si>
  <si>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Lache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</si>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</sst>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36B4A80F-A0CE-4AAD-BED9-43C39DC3688E}"/>
    <cellStyle name="Currency 2" xfId="11" xr:uid="{1D5EA98C-34FA-45D9-9F7A-8490457AF0B4}"/>
    <cellStyle name="Hyperlink 2" xfId="2" xr:uid="{D3FB217A-D0B5-47DA-A4D7-BFE6A9B48F65}"/>
    <cellStyle name="Normal" xfId="0" builtinId="0"/>
    <cellStyle name="Normal 2" xfId="1" xr:uid="{4E489E4A-1BDD-4B3A-85C5-4AC9BD35EABE}"/>
    <cellStyle name="Normal 2 2 2" xfId="3" xr:uid="{6CBF9625-3398-41E6-9B62-F417FC761F68}"/>
    <cellStyle name="Normal 3" xfId="4" xr:uid="{5D6F1667-9833-4D31-B45A-CEB062C6149F}"/>
    <cellStyle name="Normal 5" xfId="9" xr:uid="{424ADF8A-56EA-4F13-BAA4-0397C7AAA02F}"/>
    <cellStyle name="Normal 6" xfId="7" xr:uid="{4410CA9B-7A75-44D1-92CC-15DD0DFF9B8A}"/>
    <cellStyle name="Per cent 2" xfId="8" xr:uid="{92A39550-AF4D-48EC-B88B-B3AB7DA83F16}"/>
    <cellStyle name="Percent 2" xfId="6" xr:uid="{4F6A8D40-D50F-4E13-88AE-0A35ECBE686E}"/>
    <cellStyle name="Percent 2 2" xfId="10" xr:uid="{46FC33AE-68A2-435B-83B5-A296C0CF3292}"/>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5144-420F-8EAA-9A90EA702E41}"/>
              </c:ext>
            </c:extLst>
          </c:dPt>
          <c:dPt>
            <c:idx val="1"/>
            <c:invertIfNegative val="0"/>
            <c:bubble3D val="0"/>
            <c:spPr>
              <a:solidFill>
                <a:srgbClr val="1B8E82"/>
              </a:solidFill>
            </c:spPr>
            <c:extLst>
              <c:ext xmlns:c16="http://schemas.microsoft.com/office/drawing/2014/chart" uri="{C3380CC4-5D6E-409C-BE32-E72D297353CC}">
                <c16:uniqueId val="{00000003-5144-420F-8EAA-9A90EA702E41}"/>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5144-420F-8EAA-9A90EA702E41}"/>
              </c:ext>
            </c:extLst>
          </c:dPt>
          <c:dPt>
            <c:idx val="3"/>
            <c:invertIfNegative val="0"/>
            <c:bubble3D val="0"/>
            <c:spPr>
              <a:solidFill>
                <a:srgbClr val="1C4A4F"/>
              </a:solidFill>
            </c:spPr>
            <c:extLst>
              <c:ext xmlns:c16="http://schemas.microsoft.com/office/drawing/2014/chart" uri="{C3380CC4-5D6E-409C-BE32-E72D297353CC}">
                <c16:uniqueId val="{00000007-5144-420F-8EAA-9A90EA702E41}"/>
              </c:ext>
            </c:extLst>
          </c:dPt>
          <c:dPt>
            <c:idx val="4"/>
            <c:invertIfNegative val="0"/>
            <c:bubble3D val="0"/>
            <c:spPr>
              <a:solidFill>
                <a:srgbClr val="D7A928"/>
              </a:solidFill>
            </c:spPr>
            <c:extLst>
              <c:ext xmlns:c16="http://schemas.microsoft.com/office/drawing/2014/chart" uri="{C3380CC4-5D6E-409C-BE32-E72D297353CC}">
                <c16:uniqueId val="{00000009-5144-420F-8EAA-9A90EA702E41}"/>
              </c:ext>
            </c:extLst>
          </c:dPt>
          <c:dPt>
            <c:idx val="5"/>
            <c:invertIfNegative val="0"/>
            <c:bubble3D val="0"/>
            <c:spPr>
              <a:solidFill>
                <a:srgbClr val="696969"/>
              </a:solidFill>
            </c:spPr>
            <c:extLst>
              <c:ext xmlns:c16="http://schemas.microsoft.com/office/drawing/2014/chart" uri="{C3380CC4-5D6E-409C-BE32-E72D297353CC}">
                <c16:uniqueId val="{0000000B-5144-420F-8EAA-9A90EA702E41}"/>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26.944940717882087</c:v>
                </c:pt>
                <c:pt idx="1">
                  <c:v>14.195224947214552</c:v>
                </c:pt>
                <c:pt idx="2">
                  <c:v>20.513236966054897</c:v>
                </c:pt>
                <c:pt idx="3">
                  <c:v>30.404417735910343</c:v>
                </c:pt>
                <c:pt idx="4">
                  <c:v>7.7310378431054083</c:v>
                </c:pt>
                <c:pt idx="5">
                  <c:v>0.21114178983271076</c:v>
                </c:pt>
              </c:numCache>
            </c:numRef>
          </c:val>
          <c:extLst>
            <c:ext xmlns:c16="http://schemas.microsoft.com/office/drawing/2014/chart" uri="{C3380CC4-5D6E-409C-BE32-E72D297353CC}">
              <c16:uniqueId val="{0000000C-5144-420F-8EAA-9A90EA702E41}"/>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5144-420F-8EAA-9A90EA702E41}"/>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941C-4915-BB58-F741114A2CA9}"/>
              </c:ext>
            </c:extLst>
          </c:dPt>
          <c:val>
            <c:numRef>
              <c:f>Group!$AB$16:$AB$21</c:f>
              <c:numCache>
                <c:formatCode>General</c:formatCode>
                <c:ptCount val="6"/>
                <c:pt idx="0">
                  <c:v>290.27286536077861</c:v>
                </c:pt>
                <c:pt idx="1">
                  <c:v>100</c:v>
                </c:pt>
                <c:pt idx="2">
                  <c:v>100</c:v>
                </c:pt>
                <c:pt idx="3">
                  <c:v>100</c:v>
                </c:pt>
                <c:pt idx="4">
                  <c:v>100</c:v>
                </c:pt>
                <c:pt idx="5">
                  <c:v>100</c:v>
                </c:pt>
              </c:numCache>
            </c:numRef>
          </c:val>
          <c:extLst>
            <c:ext xmlns:c16="http://schemas.microsoft.com/office/drawing/2014/chart" uri="{C3380CC4-5D6E-409C-BE32-E72D297353CC}">
              <c16:uniqueId val="{00000001-941C-4915-BB58-F741114A2CA9}"/>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119.9479963488409</c:v>
                </c:pt>
                <c:pt idx="2">
                  <c:v>100</c:v>
                </c:pt>
                <c:pt idx="3">
                  <c:v>100</c:v>
                </c:pt>
                <c:pt idx="4">
                  <c:v>100</c:v>
                </c:pt>
                <c:pt idx="5">
                  <c:v>100</c:v>
                </c:pt>
              </c:numCache>
            </c:numRef>
          </c:val>
          <c:extLst>
            <c:ext xmlns:c16="http://schemas.microsoft.com/office/drawing/2014/chart" uri="{C3380CC4-5D6E-409C-BE32-E72D297353CC}">
              <c16:uniqueId val="{00000002-941C-4915-BB58-F741114A2CA9}"/>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941C-4915-BB58-F741114A2CA9}"/>
              </c:ext>
            </c:extLst>
          </c:dPt>
          <c:val>
            <c:numRef>
              <c:f>Group!$AD$16:$AD$21</c:f>
              <c:numCache>
                <c:formatCode>General</c:formatCode>
                <c:ptCount val="6"/>
                <c:pt idx="0">
                  <c:v>100</c:v>
                </c:pt>
                <c:pt idx="1">
                  <c:v>100</c:v>
                </c:pt>
                <c:pt idx="2">
                  <c:v>141.00796900051085</c:v>
                </c:pt>
                <c:pt idx="3">
                  <c:v>100</c:v>
                </c:pt>
                <c:pt idx="4">
                  <c:v>100</c:v>
                </c:pt>
                <c:pt idx="5">
                  <c:v>100</c:v>
                </c:pt>
              </c:numCache>
            </c:numRef>
          </c:val>
          <c:extLst>
            <c:ext xmlns:c16="http://schemas.microsoft.com/office/drawing/2014/chart" uri="{C3380CC4-5D6E-409C-BE32-E72D297353CC}">
              <c16:uniqueId val="{00000004-941C-4915-BB58-F741114A2CA9}"/>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941C-4915-BB58-F741114A2CA9}"/>
              </c:ext>
            </c:extLst>
          </c:dPt>
          <c:val>
            <c:numRef>
              <c:f>Group!$AE$16:$AE$21</c:f>
              <c:numCache>
                <c:formatCode>General</c:formatCode>
                <c:ptCount val="6"/>
                <c:pt idx="0">
                  <c:v>100</c:v>
                </c:pt>
                <c:pt idx="1">
                  <c:v>100</c:v>
                </c:pt>
                <c:pt idx="2">
                  <c:v>100</c:v>
                </c:pt>
                <c:pt idx="3">
                  <c:v>104.89682851284405</c:v>
                </c:pt>
                <c:pt idx="4">
                  <c:v>100</c:v>
                </c:pt>
                <c:pt idx="5">
                  <c:v>100</c:v>
                </c:pt>
              </c:numCache>
            </c:numRef>
          </c:val>
          <c:extLst>
            <c:ext xmlns:c16="http://schemas.microsoft.com/office/drawing/2014/chart" uri="{C3380CC4-5D6E-409C-BE32-E72D297353CC}">
              <c16:uniqueId val="{00000006-941C-4915-BB58-F741114A2CA9}"/>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941C-4915-BB58-F741114A2CA9}"/>
              </c:ext>
            </c:extLst>
          </c:dPt>
          <c:val>
            <c:numRef>
              <c:f>Group!$AF$16:$AF$21</c:f>
              <c:numCache>
                <c:formatCode>General</c:formatCode>
                <c:ptCount val="6"/>
                <c:pt idx="0">
                  <c:v>100</c:v>
                </c:pt>
                <c:pt idx="1">
                  <c:v>100</c:v>
                </c:pt>
                <c:pt idx="2">
                  <c:v>100</c:v>
                </c:pt>
                <c:pt idx="3">
                  <c:v>100</c:v>
                </c:pt>
                <c:pt idx="4">
                  <c:v>22.848948846853016</c:v>
                </c:pt>
                <c:pt idx="5">
                  <c:v>100</c:v>
                </c:pt>
              </c:numCache>
            </c:numRef>
          </c:val>
          <c:extLst>
            <c:ext xmlns:c16="http://schemas.microsoft.com/office/drawing/2014/chart" uri="{C3380CC4-5D6E-409C-BE32-E72D297353CC}">
              <c16:uniqueId val="{00000008-941C-4915-BB58-F741114A2CA9}"/>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13.938307245188893</c:v>
                </c:pt>
              </c:numCache>
            </c:numRef>
          </c:val>
          <c:extLst>
            <c:ext xmlns:c16="http://schemas.microsoft.com/office/drawing/2014/chart" uri="{C3380CC4-5D6E-409C-BE32-E72D297353CC}">
              <c16:uniqueId val="{00000009-941C-4915-BB58-F741114A2CA9}"/>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1981-4227-8371-8D481FF701A4}"/>
              </c:ext>
            </c:extLst>
          </c:dPt>
          <c:val>
            <c:numRef>
              <c:f>Type!$Z$16:$Z$44</c:f>
              <c:numCache>
                <c:formatCode>General</c:formatCode>
                <c:ptCount val="29"/>
                <c:pt idx="0">
                  <c:v>195.62051061734087</c:v>
                </c:pt>
                <c:pt idx="1">
                  <c:v>249.30054796043439</c:v>
                </c:pt>
                <c:pt idx="2">
                  <c:v>164.69187830710445</c:v>
                </c:pt>
                <c:pt idx="3">
                  <c:v>175.09824338222043</c:v>
                </c:pt>
                <c:pt idx="4">
                  <c:v>790.74127093256357</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1981-4227-8371-8D481FF701A4}"/>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1981-4227-8371-8D481FF701A4}"/>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1981-4227-8371-8D481FF701A4}"/>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1981-4227-8371-8D481FF701A4}"/>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1981-4227-8371-8D481FF701A4}"/>
              </c:ext>
            </c:extLst>
          </c:dPt>
          <c:val>
            <c:numRef>
              <c:f>Type!$AA$16:$AA$44</c:f>
              <c:numCache>
                <c:formatCode>General</c:formatCode>
                <c:ptCount val="29"/>
                <c:pt idx="0">
                  <c:v>100</c:v>
                </c:pt>
                <c:pt idx="1">
                  <c:v>100</c:v>
                </c:pt>
                <c:pt idx="2">
                  <c:v>100</c:v>
                </c:pt>
                <c:pt idx="3">
                  <c:v>100</c:v>
                </c:pt>
                <c:pt idx="4">
                  <c:v>100</c:v>
                </c:pt>
                <c:pt idx="5">
                  <c:v>129.14018702676267</c:v>
                </c:pt>
                <c:pt idx="6">
                  <c:v>447.14423734944779</c:v>
                </c:pt>
                <c:pt idx="7">
                  <c:v>0</c:v>
                </c:pt>
                <c:pt idx="8">
                  <c:v>97.718677185629758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1981-4227-8371-8D481FF701A4}"/>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1981-4227-8371-8D481FF701A4}"/>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38.173544148077447</c:v>
                </c:pt>
                <c:pt idx="10">
                  <c:v>102.18196595255927</c:v>
                </c:pt>
                <c:pt idx="11">
                  <c:v>38.852552028644318</c:v>
                </c:pt>
                <c:pt idx="12">
                  <c:v>71.882105733311676</c:v>
                </c:pt>
                <c:pt idx="13">
                  <c:v>377.388066620149</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1981-4227-8371-8D481FF701A4}"/>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1981-4227-8371-8D481FF701A4}"/>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36.756566647805684</c:v>
                </c:pt>
                <c:pt idx="15">
                  <c:v>261.41463491710238</c:v>
                </c:pt>
                <c:pt idx="16">
                  <c:v>151.20429914975307</c:v>
                </c:pt>
                <c:pt idx="17">
                  <c:v>57.127031029283259</c:v>
                </c:pt>
                <c:pt idx="18">
                  <c:v>72.713265281303109</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1981-4227-8371-8D481FF701A4}"/>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1981-4227-8371-8D481FF701A4}"/>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92.980042100109614</c:v>
                </c:pt>
                <c:pt idx="20">
                  <c:v>9.0515340509058984</c:v>
                </c:pt>
                <c:pt idx="21">
                  <c:v>14.370227083264378</c:v>
                </c:pt>
                <c:pt idx="22">
                  <c:v>7.0929807393308915</c:v>
                </c:pt>
                <c:pt idx="23">
                  <c:v>23.668450952077805</c:v>
                </c:pt>
                <c:pt idx="24">
                  <c:v>0</c:v>
                </c:pt>
                <c:pt idx="25">
                  <c:v>100</c:v>
                </c:pt>
                <c:pt idx="26">
                  <c:v>100</c:v>
                </c:pt>
                <c:pt idx="27">
                  <c:v>100</c:v>
                </c:pt>
                <c:pt idx="28">
                  <c:v>100</c:v>
                </c:pt>
              </c:numCache>
            </c:numRef>
          </c:val>
          <c:extLst>
            <c:ext xmlns:c16="http://schemas.microsoft.com/office/drawing/2014/chart" uri="{C3380CC4-5D6E-409C-BE32-E72D297353CC}">
              <c16:uniqueId val="{00000011-1981-4227-8371-8D481FF701A4}"/>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1981-4227-8371-8D481FF701A4}"/>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41.71167501523194</c:v>
                </c:pt>
                <c:pt idx="26">
                  <c:v>0</c:v>
                </c:pt>
                <c:pt idx="27">
                  <c:v>0</c:v>
                </c:pt>
                <c:pt idx="28">
                  <c:v>0</c:v>
                </c:pt>
              </c:numCache>
            </c:numRef>
          </c:val>
          <c:extLst>
            <c:ext xmlns:c16="http://schemas.microsoft.com/office/drawing/2014/chart" uri="{C3380CC4-5D6E-409C-BE32-E72D297353CC}">
              <c16:uniqueId val="{00000013-1981-4227-8371-8D481FF701A4}"/>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1464-4F08-8772-8077172061FF}"/>
              </c:ext>
            </c:extLst>
          </c:dPt>
          <c:dPt>
            <c:idx val="1"/>
            <c:bubble3D val="0"/>
            <c:extLst>
              <c:ext xmlns:c16="http://schemas.microsoft.com/office/drawing/2014/chart" uri="{C3380CC4-5D6E-409C-BE32-E72D297353CC}">
                <c16:uniqueId val="{00000001-1464-4F08-8772-8077172061FF}"/>
              </c:ext>
            </c:extLst>
          </c:dPt>
          <c:dPt>
            <c:idx val="2"/>
            <c:bubble3D val="0"/>
            <c:extLst>
              <c:ext xmlns:c16="http://schemas.microsoft.com/office/drawing/2014/chart" uri="{C3380CC4-5D6E-409C-BE32-E72D297353CC}">
                <c16:uniqueId val="{00000002-1464-4F08-8772-8077172061FF}"/>
              </c:ext>
            </c:extLst>
          </c:dPt>
          <c:dPt>
            <c:idx val="3"/>
            <c:bubble3D val="0"/>
            <c:extLst>
              <c:ext xmlns:c16="http://schemas.microsoft.com/office/drawing/2014/chart" uri="{C3380CC4-5D6E-409C-BE32-E72D297353CC}">
                <c16:uniqueId val="{00000003-1464-4F08-8772-8077172061FF}"/>
              </c:ext>
            </c:extLst>
          </c:dPt>
          <c:dPt>
            <c:idx val="4"/>
            <c:bubble3D val="0"/>
            <c:extLst>
              <c:ext xmlns:c16="http://schemas.microsoft.com/office/drawing/2014/chart" uri="{C3380CC4-5D6E-409C-BE32-E72D297353CC}">
                <c16:uniqueId val="{00000004-1464-4F08-8772-8077172061FF}"/>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1464-4F08-8772-8077172061FF}"/>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1464-4F08-8772-8077172061FF}"/>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1464-4F08-8772-8077172061FF}"/>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1464-4F08-8772-8077172061FF}"/>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1464-4F08-8772-8077172061FF}"/>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1464-4F08-8772-8077172061FF}"/>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1464-4F08-8772-8077172061FF}"/>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1464-4F08-8772-8077172061FF}"/>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1464-4F08-8772-8077172061FF}"/>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1464-4F08-8772-8077172061FF}"/>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1464-4F08-8772-8077172061FF}"/>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1464-4F08-8772-8077172061FF}"/>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1464-4F08-8772-8077172061FF}"/>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1464-4F08-8772-8077172061FF}"/>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1464-4F08-8772-8077172061FF}"/>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1464-4F08-8772-8077172061FF}"/>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1464-4F08-8772-8077172061FF}"/>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1464-4F08-8772-8077172061FF}"/>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1464-4F08-8772-8077172061FF}"/>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1464-4F08-8772-8077172061FF}"/>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1464-4F08-8772-8077172061FF}"/>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1464-4F08-8772-8077172061FF}"/>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1464-4F08-8772-8077172061FF}"/>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1464-4F08-8772-8077172061FF}"/>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1464-4F08-8772-8077172061FF}"/>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1464-4F08-8772-8077172061FF}"/>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1464-4F08-8772-8077172061FF}"/>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1464-4F08-8772-8077172061FF}"/>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1464-4F08-8772-8077172061FF}"/>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1464-4F08-8772-8077172061FF}"/>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1464-4F08-8772-8077172061FF}"/>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1464-4F08-8772-8077172061FF}"/>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1464-4F08-8772-8077172061FF}"/>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1464-4F08-8772-8077172061FF}"/>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1464-4F08-8772-8077172061FF}"/>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1464-4F08-8772-8077172061FF}"/>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1464-4F08-8772-8077172061FF}"/>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1464-4F08-8772-8077172061FF}"/>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1464-4F08-8772-8077172061FF}"/>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1464-4F08-8772-8077172061FF}"/>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1464-4F08-8772-8077172061FF}"/>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1464-4F08-8772-8077172061FF}"/>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1464-4F08-8772-8077172061FF}"/>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1464-4F08-8772-8077172061FF}"/>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1464-4F08-8772-8077172061FF}"/>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2.6149098586974175</c:v>
                </c:pt>
                <c:pt idx="1">
                  <c:v>11.694006821503979</c:v>
                </c:pt>
                <c:pt idx="2">
                  <c:v>2.0951762221861294</c:v>
                </c:pt>
                <c:pt idx="3">
                  <c:v>1.4617508526879974</c:v>
                </c:pt>
                <c:pt idx="4">
                  <c:v>9.0790969628065614</c:v>
                </c:pt>
                <c:pt idx="5">
                  <c:v>3.1346434952087057</c:v>
                </c:pt>
                <c:pt idx="6">
                  <c:v>5.7495533539061228</c:v>
                </c:pt>
                <c:pt idx="7">
                  <c:v>0</c:v>
                </c:pt>
                <c:pt idx="8">
                  <c:v>5.3110280980997242</c:v>
                </c:pt>
                <c:pt idx="9">
                  <c:v>0.92577554003573159</c:v>
                </c:pt>
                <c:pt idx="10">
                  <c:v>3.4594770180282604</c:v>
                </c:pt>
                <c:pt idx="11">
                  <c:v>0.97450056845866484</c:v>
                </c:pt>
                <c:pt idx="12">
                  <c:v>1.9652428130583075</c:v>
                </c:pt>
                <c:pt idx="13">
                  <c:v>13.188241026473932</c:v>
                </c:pt>
                <c:pt idx="14">
                  <c:v>1.9977261653402629</c:v>
                </c:pt>
                <c:pt idx="15">
                  <c:v>10.183530940393048</c:v>
                </c:pt>
                <c:pt idx="16">
                  <c:v>9.6313139515998056</c:v>
                </c:pt>
                <c:pt idx="17">
                  <c:v>3.9142439499756376</c:v>
                </c:pt>
                <c:pt idx="18">
                  <c:v>4.6776027286015918</c:v>
                </c:pt>
                <c:pt idx="19">
                  <c:v>3.8980022738346594</c:v>
                </c:pt>
                <c:pt idx="20">
                  <c:v>0.50349196037031019</c:v>
                </c:pt>
                <c:pt idx="21">
                  <c:v>0.86080883547182074</c:v>
                </c:pt>
                <c:pt idx="22">
                  <c:v>0.43852525580639917</c:v>
                </c:pt>
                <c:pt idx="23">
                  <c:v>2.0302095176222186</c:v>
                </c:pt>
                <c:pt idx="24">
                  <c:v>0</c:v>
                </c:pt>
              </c:numCache>
            </c:numRef>
          </c:xVal>
          <c:yVal>
            <c:numRef>
              <c:f>'Customer View Chart'!$X$17:$X$41</c:f>
              <c:numCache>
                <c:formatCode>General</c:formatCode>
                <c:ptCount val="25"/>
                <c:pt idx="0">
                  <c:v>195.62051061734087</c:v>
                </c:pt>
                <c:pt idx="1">
                  <c:v>249.30054796043439</c:v>
                </c:pt>
                <c:pt idx="2">
                  <c:v>164.69187830710445</c:v>
                </c:pt>
                <c:pt idx="3">
                  <c:v>175.09824338222043</c:v>
                </c:pt>
                <c:pt idx="4">
                  <c:v>300</c:v>
                </c:pt>
                <c:pt idx="5">
                  <c:v>129.14018702676267</c:v>
                </c:pt>
                <c:pt idx="6">
                  <c:v>300</c:v>
                </c:pt>
                <c:pt idx="7">
                  <c:v>0</c:v>
                </c:pt>
                <c:pt idx="8">
                  <c:v>97.718677185629758</c:v>
                </c:pt>
                <c:pt idx="9">
                  <c:v>38.173544148077447</c:v>
                </c:pt>
                <c:pt idx="10">
                  <c:v>102.18196595255927</c:v>
                </c:pt>
                <c:pt idx="11">
                  <c:v>38.852552028644318</c:v>
                </c:pt>
                <c:pt idx="12">
                  <c:v>71.882105733311676</c:v>
                </c:pt>
                <c:pt idx="13">
                  <c:v>300</c:v>
                </c:pt>
                <c:pt idx="14">
                  <c:v>36.756566647805684</c:v>
                </c:pt>
                <c:pt idx="15">
                  <c:v>261.41463491710238</c:v>
                </c:pt>
                <c:pt idx="16">
                  <c:v>151.20429914975307</c:v>
                </c:pt>
                <c:pt idx="17">
                  <c:v>57.127031029283259</c:v>
                </c:pt>
                <c:pt idx="18">
                  <c:v>72.713265281303109</c:v>
                </c:pt>
                <c:pt idx="19">
                  <c:v>92.980042100109614</c:v>
                </c:pt>
                <c:pt idx="20">
                  <c:v>9.0515340509058984</c:v>
                </c:pt>
                <c:pt idx="21">
                  <c:v>14.370227083264378</c:v>
                </c:pt>
                <c:pt idx="22">
                  <c:v>7.0929807393308915</c:v>
                </c:pt>
                <c:pt idx="23">
                  <c:v>23.668450952077805</c:v>
                </c:pt>
                <c:pt idx="24">
                  <c:v>0</c:v>
                </c:pt>
              </c:numCache>
            </c:numRef>
          </c:yVal>
          <c:smooth val="0"/>
          <c:extLst>
            <c:ext xmlns:c16="http://schemas.microsoft.com/office/drawing/2014/chart" uri="{C3380CC4-5D6E-409C-BE32-E72D297353CC}">
              <c16:uniqueId val="{00000019-1464-4F08-8772-8077172061FF}"/>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106.99412128614878</c:v>
                </c:pt>
                <c:pt idx="1">
                  <c:v>103.22085735159952</c:v>
                </c:pt>
                <c:pt idx="2">
                  <c:v>102.13992551269115</c:v>
                </c:pt>
                <c:pt idx="3">
                  <c:v>106.38721807144826</c:v>
                </c:pt>
                <c:pt idx="4">
                  <c:v>100.54940429971487</c:v>
                </c:pt>
                <c:pt idx="5">
                  <c:v>96.363091968869043</c:v>
                </c:pt>
                <c:pt idx="6">
                  <c:v>95.070011115195456</c:v>
                </c:pt>
                <c:pt idx="7">
                  <c:v>92.141234217208506</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CF70-4973-B7E4-582C7110E2FA}"/>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C147AD46-BABC-46A4-B4A4-7D817173278E}"/>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67148B7B-C5D8-4F21-9488-8C9828BC12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6B89149C-D784-48CA-9FA8-1BAC3C935BC9}"/>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FABD07FB-4AFA-4FBB-BA20-A8BA45759D3F}"/>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FD40F463-53AD-40BD-B654-6471E6FF3DF8}"/>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A7E53316-381F-4152-9C29-026F21B2506E}"/>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217FB7C6-9541-43C2-87AF-28FEB85650D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FAB8912E-60C1-4706-97D7-FFE86C0CF22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FA63A86A-9439-4093-BB39-55148BD6E74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C48B7D0E-CC85-448B-B7FF-EECCC75487E7}"/>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352AB4FE-A477-4D46-8505-A16159E3DE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EB7EFB05-20DE-4F7B-9537-CDF52E2DFEE7}"/>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FDF303F8-C33E-D5EA-CF2D-1068050888AD}"/>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0CA762F5-0DD5-16D1-E2B9-0ABE4E9030DD}"/>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2FCDFECB-DCD6-4841-7A9B-CBE2E7137F5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DD7CBE1E-B4A4-0C17-372B-6EE59DE0670E}"/>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3F7ABC73-3A25-5DC5-5A2F-2CF1F836E85D}"/>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3A7088B6-1669-B9CA-A83A-2CFF00F8A506}"/>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288106CC-B3DF-BE01-92E4-6477EB77827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3AD2A15D-AB26-79CE-7D99-CB975DD786F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8E564B16-B022-40AE-91C1-9A450C696355}"/>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FA4672FA-7F37-4F08-AC92-CE9988833BAE}"/>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94F689CC-4E97-4A42-B75B-B4173359E871}"/>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CF1E0A2E-237A-4862-9485-F22FF26D7E2E}"/>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90AADC96-9322-4DA1-88D6-F10DCDB911B9}"/>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FA3F5BBE-7E2D-4632-9DFC-733B7D6E8DEE}"/>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2AA51B39-94BF-4FB2-A137-29E4896DEFB3}"/>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001F487F-0D28-403F-8097-16C4C2C70C6E}"/>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36054D31-7D15-45D0-9396-6ED47FC6066B}"/>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09190B0A-02B9-406C-A9BE-E79DED85AA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D31CFA3D-CA21-48EC-9348-8AD6852D89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358031C8-CAEF-4F3C-B63E-DD279BEB410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517E1E2B-3732-4FAA-8F42-D0BA1AAB50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49FCBE0D-42DF-4149-B229-AFE609819FAE}"/>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A87A2EFF-EDAF-76C7-0415-D2DF4A412ABA}"/>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0B17C422-D87C-BE89-2F52-94A873175B16}"/>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150BC753-A266-6F95-F055-E3AD966C6B0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7AD79AED-A298-D44B-8147-078EBDBDE16E}"/>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A9CB2D3C-F447-5A15-B352-4743DCC8C9CB}"/>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6B6FCEF4-85FA-7146-21E6-2FC3D5DF50A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C27AEEF6-35D2-02D1-3391-8950A3EA8548}"/>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2F5E85DB-C591-9BC4-617F-FBBF6C88111E}"/>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D5927242-9550-4C6F-8132-59AD6D981249}"/>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696FB5D0-0C28-4870-AE0F-9E6AB76D3AB7}"/>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B7FAE15B-4128-40B4-A846-48E057E9902D}"/>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29E16C26-2FAD-4A93-9102-917FC0CFAA5A}"/>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064D5896-602C-4D41-966C-8F64FB4D9A3E}"/>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A908AEA3-C70D-4262-ADF7-DA7F353BCD4F}"/>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FA5C0855-BC70-44F6-9032-97C41761445F}"/>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8F6A2FF6-E434-4FAD-B737-1A1720FE96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6093C190-70BD-405A-92B6-9381B4659109}"/>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F63694FB-BBBA-4593-A18F-B4DA40B51E7A}"/>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493235B2-B16F-4BF6-9F39-ED503D60448A}"/>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45E969D4-E419-4432-A05E-56B67106ADD0}"/>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19840110-484F-4859-88EB-A29D0CA9A447}"/>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99BAA214-9D4D-48A9-904F-43A28401F79A}"/>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5D4BDD90-0C09-4E8A-916F-ED3E2E734DDE}"/>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F177FDED-5B33-4D47-8107-09767618F493}"/>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906E5F75-F8BE-49A8-8795-046C203A7001}"/>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BE1EB9BB-B39F-487A-85C1-322FB954AF66}"/>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D1F2D410-749B-4EAE-AADC-F92F9DB27529}"/>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35BB313B-7F4D-4DA6-B77F-8382019E236D}"/>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E4D501F7-0ABE-416F-A85C-1851699F1E02}"/>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B32A11DF-D786-415C-8599-4BF4E7682417}"/>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22F97D58-7CA6-467B-9334-940F002D3774}"/>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AA9CF5B9-5DEA-4D70-83B5-92B8B2A04201}"/>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80DDAFDF-4DA9-44FD-96CD-6F0C4CEF4B9C}"/>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E3383839-887B-4F03-9202-8DC4395DD914}"/>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53E0A2C6-A907-40BB-8431-56ABFE34D07B}"/>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4DBB3707-B3A9-484C-A19A-F575A258EC54}"/>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6CA5229F-9D29-4FD3-97A6-EEBF3A6BBB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83E06A22-6C6D-4608-9EEA-A7686B77DE15}"/>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C18AB32F-F37B-4162-9D52-5E2CCD4F4BD3}"/>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AA885352-C6C1-4CD5-A680-34439032A453}"/>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FF1CC3F4-AB5D-4EFA-8F03-769A7C421BF4}"/>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B0034B17-1036-46F5-8342-B6C4E376FAC3}"/>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C233A244-3061-4F9C-9514-5BD15525C974}"/>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AE489100-AAD4-4312-A238-89D5F61D58A5}"/>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38E4CD44-0AE4-4BAC-9D41-FFDF544B333C}"/>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9398C29C-E1C9-4022-8306-E639CD79AA94}"/>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42823EF8-B039-458F-AF90-648281839401}"/>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6443C842-9833-48CF-96B4-62BC2E4744F3}"/>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8B29A999-6A7E-410F-93C1-2FAC4F53E7A4}"/>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A14069EB-9355-4406-A87B-78DD08F2E359}"/>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5FA03D51-7E37-4962-BAD8-A326BD5A371B}"/>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8717B16C-8BE1-4BED-B85D-B4748DF589FF}"/>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4A780308-4639-4E97-8A13-74D5060373B3}"/>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2EEE8AFB-0273-49B4-884F-9FB6C04155C6}"/>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C61FC03A-3161-4977-90BA-35702DB54AFE}"/>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9855CA07-A96B-49AF-A4BD-A43BBD172901}"/>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86F87832-68D7-4F46-BE95-9C0052457EE6}"/>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B7250EF9-100C-4D4A-BF04-8903B189C686}"/>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E347A009-5D4A-4E7D-B753-02AF84E299B6}"/>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A7AD0E88-7CDD-49DA-9233-4E798AF7A9A6}"/>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4D2A29A9-EBA5-4E0D-BBA7-CED1DAC2298B}"/>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58B1B1C0-137C-47C1-92AA-BF0F9A7EE841}"/>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AC8F146A-9A7F-454C-A2BD-57A14167E9D9}"/>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F409E7ED-F85F-4DF9-86F1-1EC7CE60395F}"/>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5D71D483-EFEB-4113-8A4A-94FBE6A6B3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2D3F1F12-63B3-4A23-A71F-04B1F82B017C}"/>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7DD2E345-95D3-42FA-BA12-77A81FD3FF0E}"/>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E5F1434C-5D51-4530-9472-F95FEC699AF7}"/>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3DF06A42-62E7-46FD-A082-33E4EB60668E}"/>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AEB8F440-D67F-44BC-B3B5-74544C8FCD43}"/>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BB66E0BA-F470-477B-AE9B-0758EB9FE76E}"/>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5252FC0E-A883-4ACE-881A-288C3633AA21}"/>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0773A023-F1CF-46C5-BBEA-BFA09DBC981D}"/>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C80468E1-C5B2-0539-3559-1D69C6C4E309}"/>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6BEFD7F2-E2EA-C81D-41D7-2FB6B28C39AE}"/>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09A625A3-D5F2-81AE-3BB8-64552C37A45E}"/>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0E7D7F30-C7C7-E9AC-5583-DE96F61B8066}"/>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DA94E8E8-9EB5-1184-45D8-1AF26DB50433}"/>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3D30A8CE-1D26-0E0E-C5BD-95A3B56A284E}"/>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A5B11D94-D7AC-9A1F-C757-C23269819300}"/>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6C5EE2FB-65F5-F553-90E4-D21272828229}"/>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E4726990-4EF6-43DA-9DC9-E6372839D91B}"/>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0B7E7D37-D8DE-7859-A9AF-3654DFE23C9C}"/>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C7A9090B-8E81-6CAB-F5A1-2AFE88BE3E84}"/>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EB588ECC-C7A9-41E0-73CC-206FD8F2CFB8}"/>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9ED2604C-E34C-ECD3-5A53-A26FD968DFF8}"/>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11706C21-D331-8F15-6BA6-BC8C251D8702}"/>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87328861-2E69-AECE-A8AC-F0899FFD9CD4}"/>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0FBAB0D6-75FF-46F2-7DC9-2CB16663E80D}"/>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47C6DEBB-65B0-0380-9C3C-159C614D4184}"/>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3329A9F1-B1F3-3574-52D8-0E4B989DBF2E}"/>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FFBCC5DC-874E-1749-AD03-16FD0CF5519C}"/>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DFC21624-AB17-48C5-83B6-11C29579BAAC}"/>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C6E6CA26-55E5-45E9-88B0-7A3EF6CBF5E4}"/>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E2DE3552-ECA4-40CE-A9D5-BF8567B7FE9D}"/>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310873D1-341C-482F-991F-9BF5087C15DA}"/>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B5EC062F-8382-4CD6-AC73-3DDE4F6D52FA}"/>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D4249262-5941-4711-86A0-40898B11EB4E}"/>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22CD20C2-E457-408B-82C5-F8FF6D25EEAE}"/>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BAD3D84F-E45D-49A1-96FC-EB68CA1874D9}"/>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ECFB9AF5-E4F3-4225-B2DE-DD61C5ABB04A}"/>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952F7A56-7CE9-41F0-80D1-321FA994EDEC}"/>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3FA7A46B-94B8-D5E7-95BF-E0CC5C7B6277}"/>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46539689-E75D-8F13-E45B-AD49938F8B42}"/>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6578D81A-00D0-816F-890C-B82E90B023CD}"/>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16C9C7EB-63F2-EC3D-AC8D-8B096D006057}"/>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2180FA06-134E-F9E0-937D-B153584CE9B6}"/>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73A44B25-A1FA-46CE-BCA5-786128902B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EDC32507-1B12-49C9-9E07-81547DEC520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E57AC6BC-0559-42E1-9C69-8CB41BE8392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DCAFCB7E-0662-4AF6-AE47-0DFA5FD09A7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5B58EEC7-11E1-490C-9975-3C638AD1C12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99A831F5-42C1-4435-AC3F-B390E8E2812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E9475B1E-C03B-4B34-A646-4F27DCA62E1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15BF119F-D689-44A1-B636-90646D6A2576}"/>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D2BEEB59-F76D-46A6-AC4E-1B01453357B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E85485E2-30B2-4F43-8D0D-1D4A303F4AF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BF4B1D88-D1C1-4749-9B15-B01BDB59E1D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42F17A84-93A1-48BC-AB74-0A48F6664553}"/>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39CECACE-0325-41B0-85F2-F743B613E9C6}"/>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7107C225-9C37-4004-A86E-3D4D59263CE8}"/>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51204D01-2525-4F95-BD98-0F96D4AF107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FACAEE10-16C7-4031-8A8C-9D1FB4BCE5FD}"/>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2BFD1902-8346-44B5-86C1-91F581C67D82}"/>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6B34C8A6-41F0-452D-A3BB-C3EEA6BD6794}"/>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A49EDCB5-24A0-40FB-80CF-AB58D49ACA68}"/>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1C7E6423-7679-432E-B340-9D9A5E41B71B}"/>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D8656453-A603-436C-9AFF-345FB7214D39}"/>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7107F82B-6283-4B26-BE2D-B8381DEFF005}"/>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30D2B4F8-2A52-4E97-A8F1-0C4E9DE410EA}"/>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D2041D91-CFFB-487B-9ACF-0D28532B0FD5}"/>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E2BE544C-AAE2-41D0-AAA0-40E3C6877FF1}"/>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9AE43808-F7E8-4B44-83F6-E5CCD4CD98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C9597B74-7F42-46D5-B149-2B48ACFE5093}"/>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69CAB765-33F7-0EC9-12E9-2FBA7C214BD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787BAD88-898A-ADFC-2642-6064BB82C6B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CDD3A414-18FB-D36B-E1F3-59BA25B5AE93}"/>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C6141334-3443-8498-345B-C40615D62187}"/>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54FFF5A9-CC90-316A-79CB-DE10087D38EC}"/>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5D77FAF4-C34B-2A96-08D8-005F13D7777E}"/>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EBAB4DF7-A57E-4B5F-BB4B-F9B30254468B}"/>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2AD172F6-2C58-0E17-9DB0-E7A3AE54EA0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9534CB29-42B7-AB30-D850-7CE78408237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36AC10F2-3330-82DE-BBA4-30D262E7B26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36727E7E-3CC8-091E-EB08-BD613AD78F4A}"/>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13156D4E-FF14-DF26-3E0F-B0586861911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7B5773EA-7098-7EF5-AF23-2E48C0E0CA9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71DEE6CC-3311-4516-AF6F-A6FB42A2E532}"/>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2AFFEDDD-68E1-FB17-CFBC-EAACF8CA9084}"/>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63468474-0EAB-210B-E2B6-50E667C9AA39}"/>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9CCDE175-A287-034A-0B14-BAF7D43B33F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E86993F4-9AC3-6785-6BA3-D479ED6E267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7AB204ED-0347-A6FF-D9B1-367BD5D2743D}"/>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CAF3841F-710B-D6DC-D3D8-3140D0FAB92B}"/>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E2D1AE0F-7BD5-F37A-5F83-E25479A1C59E}"/>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6FB9D48F-79E3-284B-FF39-720401348491}"/>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D91D6772-1778-4B5F-B470-2AC7D4DC0CE5}"/>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8B33E358-5B5F-C36D-5EFA-7A427A6424F1}"/>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70280019-947F-2482-24CA-9A4A622E4F57}"/>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74C05F5A-9195-5171-A96D-6B5722BA6D62}"/>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2ABB5A3D-778C-8EE6-CAAE-353525CF385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C37506F7-D5F3-AD1E-E40F-769B08EF4874}"/>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F47751C8-3895-27E8-04D0-268391A0A656}"/>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BAACEBC8-73D0-4717-298D-B86AC36E930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F665E27D-F2AF-890F-B984-564B49766D22}"/>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BDA69E435E6511F1.xlsx" TargetMode="External"/><Relationship Id="rId1" Type="http://schemas.openxmlformats.org/officeDocument/2006/relationships/externalLinkPath" Target="file:///C:\Users\1340386\AppData\Local\Temp\IWBBDA69E435E65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26.944940717882087</v>
          </cell>
          <cell r="Y16">
            <v>9.2826247070639436</v>
          </cell>
          <cell r="AB16">
            <v>290.27286536077861</v>
          </cell>
          <cell r="AC16">
            <v>100</v>
          </cell>
          <cell r="AD16">
            <v>100</v>
          </cell>
          <cell r="AE16">
            <v>100</v>
          </cell>
          <cell r="AF16">
            <v>100</v>
          </cell>
          <cell r="AG16">
            <v>100</v>
          </cell>
        </row>
        <row r="17">
          <cell r="W17" t="str">
            <v>2. Multiple Concerns</v>
          </cell>
          <cell r="X17">
            <v>14.195224947214552</v>
          </cell>
          <cell r="Y17">
            <v>11.834482758620691</v>
          </cell>
          <cell r="AB17">
            <v>100</v>
          </cell>
          <cell r="AC17">
            <v>119.9479963488409</v>
          </cell>
          <cell r="AD17">
            <v>100</v>
          </cell>
          <cell r="AE17">
            <v>100</v>
          </cell>
          <cell r="AF17">
            <v>100</v>
          </cell>
          <cell r="AG17">
            <v>100</v>
          </cell>
        </row>
        <row r="18">
          <cell r="W18" t="str">
            <v>3. Unhealthy Traits</v>
          </cell>
          <cell r="X18">
            <v>20.513236966054897</v>
          </cell>
          <cell r="Y18">
            <v>14.547572815533979</v>
          </cell>
          <cell r="AB18">
            <v>100</v>
          </cell>
          <cell r="AC18">
            <v>100</v>
          </cell>
          <cell r="AD18">
            <v>141.00796900051085</v>
          </cell>
          <cell r="AE18">
            <v>100</v>
          </cell>
          <cell r="AF18">
            <v>100</v>
          </cell>
          <cell r="AG18">
            <v>100</v>
          </cell>
        </row>
        <row r="19">
          <cell r="W19" t="str">
            <v>4. Healthy Behaviours</v>
          </cell>
          <cell r="X19">
            <v>30.404417735910343</v>
          </cell>
          <cell r="Y19">
            <v>28.985068630733181</v>
          </cell>
          <cell r="AB19">
            <v>100</v>
          </cell>
          <cell r="AC19">
            <v>100</v>
          </cell>
          <cell r="AD19">
            <v>100</v>
          </cell>
          <cell r="AE19">
            <v>104.89682851284405</v>
          </cell>
          <cell r="AF19">
            <v>100</v>
          </cell>
          <cell r="AG19">
            <v>100</v>
          </cell>
        </row>
        <row r="20">
          <cell r="W20" t="str">
            <v>5. Fit and Well</v>
          </cell>
          <cell r="X20">
            <v>7.7310378431054083</v>
          </cell>
          <cell r="Y20">
            <v>33.835420154000666</v>
          </cell>
          <cell r="AB20">
            <v>100</v>
          </cell>
          <cell r="AC20">
            <v>100</v>
          </cell>
          <cell r="AD20">
            <v>100</v>
          </cell>
          <cell r="AE20">
            <v>100</v>
          </cell>
          <cell r="AF20">
            <v>22.848948846853016</v>
          </cell>
          <cell r="AG20">
            <v>100</v>
          </cell>
        </row>
        <row r="21">
          <cell r="W21" t="str">
            <v>7. Not Private Households</v>
          </cell>
          <cell r="X21">
            <v>0.21114178983271076</v>
          </cell>
          <cell r="Y21">
            <v>1.5148309340475392</v>
          </cell>
          <cell r="AB21">
            <v>100</v>
          </cell>
          <cell r="AC21">
            <v>100</v>
          </cell>
          <cell r="AD21">
            <v>100</v>
          </cell>
          <cell r="AE21">
            <v>100</v>
          </cell>
          <cell r="AF21">
            <v>100</v>
          </cell>
          <cell r="AG21">
            <v>13.938307245188893</v>
          </cell>
        </row>
      </sheetData>
      <sheetData sheetId="1">
        <row r="16">
          <cell r="Z16">
            <v>195.62051061734087</v>
          </cell>
          <cell r="AA16">
            <v>100</v>
          </cell>
          <cell r="AB16">
            <v>100</v>
          </cell>
          <cell r="AC16">
            <v>100</v>
          </cell>
          <cell r="AD16">
            <v>100</v>
          </cell>
          <cell r="AE16">
            <v>100</v>
          </cell>
        </row>
        <row r="17">
          <cell r="Z17">
            <v>249.30054796043439</v>
          </cell>
          <cell r="AA17">
            <v>100</v>
          </cell>
          <cell r="AB17">
            <v>100</v>
          </cell>
          <cell r="AC17">
            <v>100</v>
          </cell>
          <cell r="AD17">
            <v>100</v>
          </cell>
          <cell r="AE17">
            <v>100</v>
          </cell>
        </row>
        <row r="18">
          <cell r="Z18">
            <v>164.69187830710445</v>
          </cell>
          <cell r="AA18">
            <v>100</v>
          </cell>
          <cell r="AB18">
            <v>100</v>
          </cell>
          <cell r="AC18">
            <v>100</v>
          </cell>
          <cell r="AD18">
            <v>100</v>
          </cell>
          <cell r="AE18">
            <v>100</v>
          </cell>
        </row>
        <row r="19">
          <cell r="Z19">
            <v>175.09824338222043</v>
          </cell>
          <cell r="AA19">
            <v>100</v>
          </cell>
          <cell r="AB19">
            <v>100</v>
          </cell>
          <cell r="AC19">
            <v>100</v>
          </cell>
          <cell r="AD19">
            <v>100</v>
          </cell>
          <cell r="AE19">
            <v>100</v>
          </cell>
        </row>
        <row r="20">
          <cell r="Z20">
            <v>790.74127093256357</v>
          </cell>
          <cell r="AA20">
            <v>100</v>
          </cell>
          <cell r="AB20">
            <v>100</v>
          </cell>
          <cell r="AC20">
            <v>100</v>
          </cell>
          <cell r="AD20">
            <v>100</v>
          </cell>
          <cell r="AE20">
            <v>100</v>
          </cell>
        </row>
        <row r="21">
          <cell r="Z21">
            <v>100</v>
          </cell>
          <cell r="AA21">
            <v>129.14018702676267</v>
          </cell>
          <cell r="AB21">
            <v>100</v>
          </cell>
          <cell r="AC21">
            <v>100</v>
          </cell>
          <cell r="AD21">
            <v>100</v>
          </cell>
          <cell r="AE21">
            <v>100</v>
          </cell>
        </row>
        <row r="22">
          <cell r="Z22">
            <v>100</v>
          </cell>
          <cell r="AA22">
            <v>447.14423734944779</v>
          </cell>
          <cell r="AB22">
            <v>100</v>
          </cell>
          <cell r="AC22">
            <v>100</v>
          </cell>
          <cell r="AD22">
            <v>100</v>
          </cell>
          <cell r="AE22">
            <v>100</v>
          </cell>
        </row>
        <row r="23">
          <cell r="Z23">
            <v>100</v>
          </cell>
          <cell r="AA23">
            <v>0</v>
          </cell>
          <cell r="AB23">
            <v>100</v>
          </cell>
          <cell r="AC23">
            <v>100</v>
          </cell>
          <cell r="AD23">
            <v>100</v>
          </cell>
          <cell r="AE23">
            <v>100</v>
          </cell>
        </row>
        <row r="24">
          <cell r="Z24">
            <v>100</v>
          </cell>
          <cell r="AA24">
            <v>97.718677185629758</v>
          </cell>
          <cell r="AB24">
            <v>100</v>
          </cell>
          <cell r="AC24">
            <v>100</v>
          </cell>
          <cell r="AD24">
            <v>100</v>
          </cell>
          <cell r="AE24">
            <v>100</v>
          </cell>
        </row>
        <row r="25">
          <cell r="Z25">
            <v>100</v>
          </cell>
          <cell r="AA25">
            <v>100</v>
          </cell>
          <cell r="AB25">
            <v>38.173544148077447</v>
          </cell>
          <cell r="AC25">
            <v>100</v>
          </cell>
          <cell r="AD25">
            <v>100</v>
          </cell>
          <cell r="AE25">
            <v>100</v>
          </cell>
        </row>
        <row r="26">
          <cell r="Z26">
            <v>100</v>
          </cell>
          <cell r="AA26">
            <v>100</v>
          </cell>
          <cell r="AB26">
            <v>102.18196595255927</v>
          </cell>
          <cell r="AC26">
            <v>100</v>
          </cell>
          <cell r="AD26">
            <v>100</v>
          </cell>
          <cell r="AE26">
            <v>100</v>
          </cell>
        </row>
        <row r="27">
          <cell r="Z27">
            <v>100</v>
          </cell>
          <cell r="AA27">
            <v>100</v>
          </cell>
          <cell r="AB27">
            <v>38.852552028644318</v>
          </cell>
          <cell r="AC27">
            <v>100</v>
          </cell>
          <cell r="AD27">
            <v>100</v>
          </cell>
          <cell r="AE27">
            <v>100</v>
          </cell>
        </row>
        <row r="28">
          <cell r="Z28">
            <v>100</v>
          </cell>
          <cell r="AA28">
            <v>100</v>
          </cell>
          <cell r="AB28">
            <v>71.882105733311676</v>
          </cell>
          <cell r="AC28">
            <v>100</v>
          </cell>
          <cell r="AD28">
            <v>100</v>
          </cell>
          <cell r="AE28">
            <v>100</v>
          </cell>
        </row>
        <row r="29">
          <cell r="Z29">
            <v>100</v>
          </cell>
          <cell r="AA29">
            <v>100</v>
          </cell>
          <cell r="AB29">
            <v>377.388066620149</v>
          </cell>
          <cell r="AC29">
            <v>100</v>
          </cell>
          <cell r="AD29">
            <v>100</v>
          </cell>
          <cell r="AE29">
            <v>100</v>
          </cell>
        </row>
        <row r="30">
          <cell r="Z30">
            <v>100</v>
          </cell>
          <cell r="AA30">
            <v>100</v>
          </cell>
          <cell r="AB30">
            <v>100</v>
          </cell>
          <cell r="AC30">
            <v>36.756566647805684</v>
          </cell>
          <cell r="AD30">
            <v>100</v>
          </cell>
          <cell r="AE30">
            <v>100</v>
          </cell>
        </row>
        <row r="31">
          <cell r="Z31">
            <v>100</v>
          </cell>
          <cell r="AA31">
            <v>100</v>
          </cell>
          <cell r="AB31">
            <v>100</v>
          </cell>
          <cell r="AC31">
            <v>261.41463491710238</v>
          </cell>
          <cell r="AD31">
            <v>100</v>
          </cell>
          <cell r="AE31">
            <v>100</v>
          </cell>
        </row>
        <row r="32">
          <cell r="Z32">
            <v>100</v>
          </cell>
          <cell r="AA32">
            <v>100</v>
          </cell>
          <cell r="AB32">
            <v>100</v>
          </cell>
          <cell r="AC32">
            <v>151.20429914975307</v>
          </cell>
          <cell r="AD32">
            <v>100</v>
          </cell>
          <cell r="AE32">
            <v>100</v>
          </cell>
        </row>
        <row r="33">
          <cell r="Z33">
            <v>100</v>
          </cell>
          <cell r="AA33">
            <v>100</v>
          </cell>
          <cell r="AB33">
            <v>100</v>
          </cell>
          <cell r="AC33">
            <v>57.127031029283259</v>
          </cell>
          <cell r="AD33">
            <v>100</v>
          </cell>
          <cell r="AE33">
            <v>100</v>
          </cell>
        </row>
        <row r="34">
          <cell r="Z34">
            <v>100</v>
          </cell>
          <cell r="AA34">
            <v>100</v>
          </cell>
          <cell r="AB34">
            <v>100</v>
          </cell>
          <cell r="AC34">
            <v>72.713265281303109</v>
          </cell>
          <cell r="AD34">
            <v>100</v>
          </cell>
          <cell r="AE34">
            <v>100</v>
          </cell>
        </row>
        <row r="35">
          <cell r="Z35">
            <v>100</v>
          </cell>
          <cell r="AA35">
            <v>100</v>
          </cell>
          <cell r="AB35">
            <v>100</v>
          </cell>
          <cell r="AC35">
            <v>100</v>
          </cell>
          <cell r="AD35">
            <v>92.980042100109614</v>
          </cell>
          <cell r="AE35">
            <v>100</v>
          </cell>
        </row>
        <row r="36">
          <cell r="Z36">
            <v>100</v>
          </cell>
          <cell r="AA36">
            <v>100</v>
          </cell>
          <cell r="AB36">
            <v>100</v>
          </cell>
          <cell r="AC36">
            <v>100</v>
          </cell>
          <cell r="AD36">
            <v>9.0515340509058984</v>
          </cell>
          <cell r="AE36">
            <v>100</v>
          </cell>
        </row>
        <row r="37">
          <cell r="Z37">
            <v>100</v>
          </cell>
          <cell r="AA37">
            <v>100</v>
          </cell>
          <cell r="AB37">
            <v>100</v>
          </cell>
          <cell r="AC37">
            <v>100</v>
          </cell>
          <cell r="AD37">
            <v>14.370227083264378</v>
          </cell>
          <cell r="AE37">
            <v>100</v>
          </cell>
        </row>
        <row r="38">
          <cell r="Z38">
            <v>100</v>
          </cell>
          <cell r="AA38">
            <v>100</v>
          </cell>
          <cell r="AB38">
            <v>100</v>
          </cell>
          <cell r="AC38">
            <v>100</v>
          </cell>
          <cell r="AD38">
            <v>7.0929807393308915</v>
          </cell>
          <cell r="AE38">
            <v>100</v>
          </cell>
        </row>
        <row r="39">
          <cell r="Z39">
            <v>100</v>
          </cell>
          <cell r="AA39">
            <v>100</v>
          </cell>
          <cell r="AB39">
            <v>100</v>
          </cell>
          <cell r="AC39">
            <v>100</v>
          </cell>
          <cell r="AD39">
            <v>23.668450952077805</v>
          </cell>
          <cell r="AE39">
            <v>100</v>
          </cell>
        </row>
        <row r="40">
          <cell r="Z40">
            <v>100</v>
          </cell>
          <cell r="AA40">
            <v>100</v>
          </cell>
          <cell r="AB40">
            <v>100</v>
          </cell>
          <cell r="AC40">
            <v>100</v>
          </cell>
          <cell r="AD40">
            <v>0</v>
          </cell>
          <cell r="AE40">
            <v>100</v>
          </cell>
        </row>
        <row r="41">
          <cell r="Z41">
            <v>100</v>
          </cell>
          <cell r="AA41">
            <v>100</v>
          </cell>
          <cell r="AB41">
            <v>100</v>
          </cell>
          <cell r="AC41">
            <v>100</v>
          </cell>
          <cell r="AD41">
            <v>100</v>
          </cell>
          <cell r="AE41">
            <v>41.71167501523194</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195.62051061734087</v>
          </cell>
          <cell r="Y17">
            <v>2.6149098586974175</v>
          </cell>
        </row>
        <row r="18">
          <cell r="W18" t="str">
            <v>1.2</v>
          </cell>
          <cell r="X18">
            <v>249.30054796043439</v>
          </cell>
          <cell r="Y18">
            <v>11.694006821503979</v>
          </cell>
        </row>
        <row r="19">
          <cell r="W19" t="str">
            <v>1.3</v>
          </cell>
          <cell r="X19">
            <v>164.69187830710445</v>
          </cell>
          <cell r="Y19">
            <v>2.0951762221861294</v>
          </cell>
        </row>
        <row r="20">
          <cell r="W20" t="str">
            <v>1.4</v>
          </cell>
          <cell r="X20">
            <v>175.09824338222043</v>
          </cell>
          <cell r="Y20">
            <v>1.4617508526879974</v>
          </cell>
        </row>
        <row r="21">
          <cell r="W21" t="str">
            <v>1.5</v>
          </cell>
          <cell r="X21">
            <v>300</v>
          </cell>
          <cell r="Y21">
            <v>9.0790969628065614</v>
          </cell>
        </row>
        <row r="22">
          <cell r="W22" t="str">
            <v>2.6</v>
          </cell>
          <cell r="X22">
            <v>129.14018702676267</v>
          </cell>
          <cell r="Y22">
            <v>3.1346434952087057</v>
          </cell>
        </row>
        <row r="23">
          <cell r="W23" t="str">
            <v>2.7</v>
          </cell>
          <cell r="X23">
            <v>300</v>
          </cell>
          <cell r="Y23">
            <v>5.7495533539061228</v>
          </cell>
        </row>
        <row r="24">
          <cell r="W24" t="str">
            <v>2.8</v>
          </cell>
          <cell r="X24">
            <v>0</v>
          </cell>
          <cell r="Y24">
            <v>0</v>
          </cell>
        </row>
        <row r="25">
          <cell r="W25" t="str">
            <v>2.9</v>
          </cell>
          <cell r="X25">
            <v>97.718677185629758</v>
          </cell>
          <cell r="Y25">
            <v>5.3110280980997242</v>
          </cell>
        </row>
        <row r="26">
          <cell r="W26" t="str">
            <v>3.10</v>
          </cell>
          <cell r="X26">
            <v>38.173544148077447</v>
          </cell>
          <cell r="Y26">
            <v>0.92577554003573159</v>
          </cell>
        </row>
        <row r="27">
          <cell r="W27" t="str">
            <v>3.11</v>
          </cell>
          <cell r="X27">
            <v>102.18196595255927</v>
          </cell>
          <cell r="Y27">
            <v>3.4594770180282604</v>
          </cell>
        </row>
        <row r="28">
          <cell r="W28" t="str">
            <v>3.12</v>
          </cell>
          <cell r="X28">
            <v>38.852552028644318</v>
          </cell>
          <cell r="Y28">
            <v>0.97450056845866484</v>
          </cell>
        </row>
        <row r="29">
          <cell r="W29" t="str">
            <v>3.13</v>
          </cell>
          <cell r="X29">
            <v>71.882105733311676</v>
          </cell>
          <cell r="Y29">
            <v>1.9652428130583075</v>
          </cell>
        </row>
        <row r="30">
          <cell r="W30" t="str">
            <v>3.14</v>
          </cell>
          <cell r="X30">
            <v>300</v>
          </cell>
          <cell r="Y30">
            <v>13.188241026473932</v>
          </cell>
        </row>
        <row r="31">
          <cell r="W31" t="str">
            <v>4.15</v>
          </cell>
          <cell r="X31">
            <v>36.756566647805684</v>
          </cell>
          <cell r="Y31">
            <v>1.9977261653402629</v>
          </cell>
        </row>
        <row r="32">
          <cell r="W32" t="str">
            <v>4.16</v>
          </cell>
          <cell r="X32">
            <v>261.41463491710238</v>
          </cell>
          <cell r="Y32">
            <v>10.183530940393048</v>
          </cell>
        </row>
        <row r="33">
          <cell r="W33" t="str">
            <v>4.17</v>
          </cell>
          <cell r="X33">
            <v>151.20429914975307</v>
          </cell>
          <cell r="Y33">
            <v>9.6313139515998056</v>
          </cell>
        </row>
        <row r="34">
          <cell r="W34" t="str">
            <v>4.18</v>
          </cell>
          <cell r="X34">
            <v>57.127031029283259</v>
          </cell>
          <cell r="Y34">
            <v>3.9142439499756376</v>
          </cell>
        </row>
        <row r="35">
          <cell r="W35" t="str">
            <v>4.19</v>
          </cell>
          <cell r="X35">
            <v>72.713265281303109</v>
          </cell>
          <cell r="Y35">
            <v>4.6776027286015918</v>
          </cell>
        </row>
        <row r="36">
          <cell r="W36" t="str">
            <v>5.20</v>
          </cell>
          <cell r="X36">
            <v>92.980042100109614</v>
          </cell>
          <cell r="Y36">
            <v>3.8980022738346594</v>
          </cell>
        </row>
        <row r="37">
          <cell r="W37" t="str">
            <v>5.21</v>
          </cell>
          <cell r="X37">
            <v>9.0515340509058984</v>
          </cell>
          <cell r="Y37">
            <v>0.50349196037031019</v>
          </cell>
        </row>
        <row r="38">
          <cell r="W38" t="str">
            <v>5.22</v>
          </cell>
          <cell r="X38">
            <v>14.370227083264378</v>
          </cell>
          <cell r="Y38">
            <v>0.86080883547182074</v>
          </cell>
        </row>
        <row r="39">
          <cell r="W39" t="str">
            <v>5.23</v>
          </cell>
          <cell r="X39">
            <v>7.0929807393308915</v>
          </cell>
          <cell r="Y39">
            <v>0.43852525580639917</v>
          </cell>
        </row>
        <row r="40">
          <cell r="W40" t="str">
            <v>5.24</v>
          </cell>
          <cell r="X40">
            <v>23.668450952077805</v>
          </cell>
          <cell r="Y40">
            <v>2.0302095176222186</v>
          </cell>
        </row>
        <row r="41">
          <cell r="W41" t="str">
            <v>5.25</v>
          </cell>
          <cell r="X41">
            <v>0</v>
          </cell>
          <cell r="Y41">
            <v>0</v>
          </cell>
        </row>
      </sheetData>
      <sheetData sheetId="3">
        <row r="20">
          <cell r="Z20">
            <v>106.99412128614878</v>
          </cell>
        </row>
        <row r="21">
          <cell r="Z21">
            <v>103.22085735159952</v>
          </cell>
        </row>
        <row r="22">
          <cell r="Z22">
            <v>102.13992551269115</v>
          </cell>
        </row>
        <row r="23">
          <cell r="Z23">
            <v>106.38721807144826</v>
          </cell>
        </row>
        <row r="24">
          <cell r="Z24">
            <v>100.54940429971487</v>
          </cell>
        </row>
        <row r="25">
          <cell r="Z25">
            <v>96.363091968869043</v>
          </cell>
        </row>
        <row r="26">
          <cell r="Z26">
            <v>95.070011115195456</v>
          </cell>
        </row>
        <row r="27">
          <cell r="Z27">
            <v>92.141234217208506</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D8630-8CF8-4279-9C8D-95B6E768D385}">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Lache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1659</v>
      </c>
      <c r="L16" s="63">
        <f>'Input Sheet'!$H$77</f>
        <v>26.944940717882087</v>
      </c>
      <c r="M16" s="62">
        <f>'Input Sheet'!$I$77</f>
        <v>34659</v>
      </c>
      <c r="N16" s="63">
        <f>'Input Sheet'!$J$77</f>
        <v>9.2826247070639436</v>
      </c>
      <c r="O16" s="63">
        <f>'Input Sheet'!$K$77</f>
        <v>4.7866355059291958</v>
      </c>
      <c r="P16" s="63">
        <f>'Input Sheet'!$L$77</f>
        <v>47.758600641805479</v>
      </c>
      <c r="Q16" s="62">
        <f>'Input Sheet'!$M$77</f>
        <v>290.27286536077861</v>
      </c>
      <c r="R16" s="39"/>
      <c r="S16" s="39"/>
      <c r="T16" s="39"/>
      <c r="U16" s="22"/>
      <c r="V16" s="5"/>
      <c r="W16" s="53" t="str">
        <f>'Input Sheet'!$S77</f>
        <v>1. Serious Challenges</v>
      </c>
      <c r="X16" s="64">
        <f>'Input Sheet'!$U77</f>
        <v>26.944940717882087</v>
      </c>
      <c r="Y16" s="64">
        <f>'Input Sheet'!$W77</f>
        <v>9.2826247070639436</v>
      </c>
      <c r="Z16" s="10"/>
      <c r="AA16" s="10"/>
      <c r="AB16" s="52">
        <f>IF((LEFT($E16,2)=AB$13),$Q16,100)</f>
        <v>290.27286536077861</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874</v>
      </c>
      <c r="L17" s="63">
        <f>'Input Sheet'!$H$78</f>
        <v>14.195224947214552</v>
      </c>
      <c r="M17" s="62">
        <f>'Input Sheet'!$I$78</f>
        <v>44187</v>
      </c>
      <c r="N17" s="63">
        <f>'Input Sheet'!$J$78</f>
        <v>11.834482758620691</v>
      </c>
      <c r="O17" s="63">
        <f>'Input Sheet'!$K$78</f>
        <v>1.9779573177631429</v>
      </c>
      <c r="P17" s="63">
        <f>'Input Sheet'!$L$78</f>
        <v>5.7346790586356686</v>
      </c>
      <c r="Q17" s="62">
        <f>'Input Sheet'!$M$78</f>
        <v>119.9479963488409</v>
      </c>
      <c r="R17" s="39"/>
      <c r="S17" s="39"/>
      <c r="T17" s="39"/>
      <c r="U17" s="22"/>
      <c r="V17" s="65"/>
      <c r="W17" s="53" t="str">
        <f>'Input Sheet'!$S78</f>
        <v>2. Multiple Concerns</v>
      </c>
      <c r="X17" s="64">
        <f>'Input Sheet'!$U78</f>
        <v>14.195224947214552</v>
      </c>
      <c r="Y17" s="64">
        <f>'Input Sheet'!$W78</f>
        <v>11.834482758620691</v>
      </c>
      <c r="Z17" s="10"/>
      <c r="AA17" s="10"/>
      <c r="AB17" s="52">
        <f>IF((LEFT($E17,2)=AB$13),$Q17,100)</f>
        <v>100</v>
      </c>
      <c r="AC17" s="52">
        <f>IF((LEFT($E17,2)=AC$13),$Q17,100)</f>
        <v>119.9479963488409</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1263</v>
      </c>
      <c r="L18" s="63">
        <f>'Input Sheet'!$H$79</f>
        <v>20.513236966054897</v>
      </c>
      <c r="M18" s="62">
        <f>'Input Sheet'!$I$79</f>
        <v>54317</v>
      </c>
      <c r="N18" s="63">
        <f>'Input Sheet'!$J$79</f>
        <v>14.547572815533979</v>
      </c>
      <c r="O18" s="63">
        <f>'Input Sheet'!$K$79</f>
        <v>2.3252388754901778</v>
      </c>
      <c r="P18" s="63">
        <f>'Input Sheet'!$L$79</f>
        <v>13.276570492570846</v>
      </c>
      <c r="Q18" s="62">
        <f>'Input Sheet'!$M$79</f>
        <v>141.00796900051085</v>
      </c>
      <c r="R18" s="39"/>
      <c r="S18" s="39"/>
      <c r="T18" s="39"/>
      <c r="U18" s="22"/>
      <c r="V18" s="66"/>
      <c r="W18" s="53" t="str">
        <f>'Input Sheet'!$S79</f>
        <v>3. Unhealthy Traits</v>
      </c>
      <c r="X18" s="64">
        <f>'Input Sheet'!$U79</f>
        <v>20.513236966054897</v>
      </c>
      <c r="Y18" s="64">
        <f>'Input Sheet'!$W79</f>
        <v>14.547572815533979</v>
      </c>
      <c r="Z18" s="10"/>
      <c r="AA18" s="10"/>
      <c r="AB18" s="52">
        <f t="shared" si="0"/>
        <v>100</v>
      </c>
      <c r="AC18" s="52">
        <f t="shared" si="0"/>
        <v>100</v>
      </c>
      <c r="AD18" s="52">
        <f>IF((LEFT($E18,2)=AD$13),$Q18,100)</f>
        <v>141.00796900051085</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1872</v>
      </c>
      <c r="L19" s="63">
        <f>'Input Sheet'!$H$80</f>
        <v>30.404417735910343</v>
      </c>
      <c r="M19" s="62">
        <f>'Input Sheet'!$I$80</f>
        <v>108223</v>
      </c>
      <c r="N19" s="63">
        <f>'Input Sheet'!$J$80</f>
        <v>28.985068630733181</v>
      </c>
      <c r="O19" s="63">
        <f>'Input Sheet'!$K$80</f>
        <v>1.7297616957578335</v>
      </c>
      <c r="P19" s="63">
        <f>'Input Sheet'!$L$80</f>
        <v>2.4547756277982464</v>
      </c>
      <c r="Q19" s="62">
        <f>'Input Sheet'!$M$80</f>
        <v>104.89682851284405</v>
      </c>
      <c r="R19" s="39"/>
      <c r="S19" s="39"/>
      <c r="T19" s="39"/>
      <c r="U19" s="22"/>
      <c r="V19" s="66"/>
      <c r="W19" s="53" t="str">
        <f>'Input Sheet'!$S80</f>
        <v>4. Healthy Behaviours</v>
      </c>
      <c r="X19" s="64">
        <f>'Input Sheet'!$U80</f>
        <v>30.404417735910343</v>
      </c>
      <c r="Y19" s="64">
        <f>'Input Sheet'!$W80</f>
        <v>28.985068630733181</v>
      </c>
      <c r="Z19" s="10"/>
      <c r="AA19" s="10"/>
      <c r="AB19" s="52">
        <f t="shared" si="0"/>
        <v>100</v>
      </c>
      <c r="AC19" s="52">
        <f t="shared" si="0"/>
        <v>100</v>
      </c>
      <c r="AD19" s="52">
        <f t="shared" si="0"/>
        <v>100</v>
      </c>
      <c r="AE19" s="52">
        <f>IF((LEFT($E19,2)=AE$13),$Q19,100)</f>
        <v>104.89682851284405</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476</v>
      </c>
      <c r="L20" s="63">
        <f>'Input Sheet'!$H$81</f>
        <v>7.7310378431054083</v>
      </c>
      <c r="M20" s="62">
        <f>'Input Sheet'!$I$81</f>
        <v>126333</v>
      </c>
      <c r="N20" s="63">
        <f>'Input Sheet'!$J$81</f>
        <v>33.835420154000666</v>
      </c>
      <c r="O20" s="63">
        <f>'Input Sheet'!$K$81</f>
        <v>0.37678199678627122</v>
      </c>
      <c r="P20" s="63">
        <f>'Input Sheet'!$L$81</f>
        <v>-43.291180800319431</v>
      </c>
      <c r="Q20" s="62">
        <f>'Input Sheet'!$M$81</f>
        <v>22.848948846853016</v>
      </c>
      <c r="R20" s="39"/>
      <c r="S20" s="39"/>
      <c r="T20" s="39"/>
      <c r="U20" s="22"/>
      <c r="V20" s="66"/>
      <c r="W20" s="53" t="str">
        <f>'Input Sheet'!$S81</f>
        <v>5. Fit and Well</v>
      </c>
      <c r="X20" s="64">
        <f>'Input Sheet'!$U81</f>
        <v>7.7310378431054083</v>
      </c>
      <c r="Y20" s="64">
        <f>'Input Sheet'!$W81</f>
        <v>33.835420154000666</v>
      </c>
      <c r="Z20" s="6"/>
      <c r="AA20" s="6"/>
      <c r="AB20" s="52">
        <f t="shared" si="0"/>
        <v>100</v>
      </c>
      <c r="AC20" s="52">
        <f t="shared" si="0"/>
        <v>100</v>
      </c>
      <c r="AD20" s="52">
        <f t="shared" si="0"/>
        <v>100</v>
      </c>
      <c r="AE20" s="52">
        <f t="shared" si="0"/>
        <v>100</v>
      </c>
      <c r="AF20" s="52">
        <f>IF((LEFT($E20,2)=AF$13),$Q20,100)</f>
        <v>22.848948846853016</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13</v>
      </c>
      <c r="L21" s="63">
        <f>'Input Sheet'!$H$82</f>
        <v>0.21114178983271076</v>
      </c>
      <c r="M21" s="62">
        <f>'Input Sheet'!$I$82</f>
        <v>5656</v>
      </c>
      <c r="N21" s="63">
        <f>'Input Sheet'!$J$82</f>
        <v>1.5148309340475392</v>
      </c>
      <c r="O21" s="63">
        <f>'Input Sheet'!$K$82</f>
        <v>0.22984441301272984</v>
      </c>
      <c r="P21" s="63">
        <f>'Input Sheet'!$L$82</f>
        <v>-8.3751216894449865</v>
      </c>
      <c r="Q21" s="62">
        <f>'Input Sheet'!$M$82</f>
        <v>13.938307245188893</v>
      </c>
      <c r="R21" s="39"/>
      <c r="S21" s="39"/>
      <c r="T21" s="39"/>
      <c r="U21" s="22"/>
      <c r="V21" s="66"/>
      <c r="W21" s="53" t="str">
        <f>'Input Sheet'!$S82</f>
        <v>7. Not Private Households</v>
      </c>
      <c r="X21" s="64">
        <f>'Input Sheet'!$U82</f>
        <v>0.21114178983271076</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13.938307245188893</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6157</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7A8E54EA-0CCC-4062-A0ED-75B54F828B4D}"/>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4BBAB-2E73-402E-B46C-31C5682EACC0}">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Lache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161</v>
      </c>
      <c r="M16" s="121">
        <f>IF('Input Sheet'!$S$6=0,'Input Sheet'!H8,'Input Sheet'!H40)</f>
        <v>2.6149098586974175</v>
      </c>
      <c r="N16" s="120">
        <f>IF('Input Sheet'!$S$6=0,'Input Sheet'!I8,'Input Sheet'!I40)</f>
        <v>4991</v>
      </c>
      <c r="O16" s="121">
        <f>IF('Input Sheet'!$S$6=0,'Input Sheet'!J8,'Input Sheet'!J40)</f>
        <v>1.3367258118513559</v>
      </c>
      <c r="P16" s="121">
        <f>IF('Input Sheet'!$S$6=0,'Input Sheet'!K8,'Input Sheet'!K40)</f>
        <v>3.225806451612903</v>
      </c>
      <c r="Q16" s="121">
        <f>IF('Input Sheet'!$S$6=0,'Input Sheet'!L8,'Input Sheet'!L40)</f>
        <v>8.7333133049585694</v>
      </c>
      <c r="R16" s="62">
        <f>IF('Input Sheet'!$S$6=0,'Input Sheet'!M8,'Input Sheet'!M40)</f>
        <v>195.62051061734087</v>
      </c>
      <c r="S16" s="31"/>
      <c r="T16" s="31"/>
      <c r="U16" s="31"/>
      <c r="V16" s="22"/>
      <c r="W16" s="65"/>
      <c r="Y16" s="10"/>
      <c r="Z16" s="114">
        <f>IF((LEFT($E16,1)=Z$13),$R16,100)</f>
        <v>195.62051061734087</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720</v>
      </c>
      <c r="M17" s="121">
        <f>IF('Input Sheet'!$S$6=0,'Input Sheet'!H9,'Input Sheet'!H41)</f>
        <v>11.694006821503979</v>
      </c>
      <c r="N17" s="120">
        <f>IF('Input Sheet'!$S$6=0,'Input Sheet'!I9,'Input Sheet'!I41)</f>
        <v>17514</v>
      </c>
      <c r="O17" s="121">
        <f>IF('Input Sheet'!$S$6=0,'Input Sheet'!J9,'Input Sheet'!J41)</f>
        <v>4.6907264814194845</v>
      </c>
      <c r="P17" s="121">
        <f>IF('Input Sheet'!$S$6=0,'Input Sheet'!K9,'Input Sheet'!K41)</f>
        <v>4.1109969167523124</v>
      </c>
      <c r="Q17" s="121">
        <f>IF('Input Sheet'!$S$6=0,'Input Sheet'!L9,'Input Sheet'!L41)</f>
        <v>25.989531677814476</v>
      </c>
      <c r="R17" s="62">
        <f>IF('Input Sheet'!$S$6=0,'Input Sheet'!M9,'Input Sheet'!M41)</f>
        <v>249.30054796043439</v>
      </c>
      <c r="S17" s="31"/>
      <c r="T17" s="31"/>
      <c r="U17" s="31"/>
      <c r="V17" s="22"/>
      <c r="W17" s="66"/>
      <c r="Y17" s="10"/>
      <c r="Z17" s="114">
        <f>IF((LEFT($E17,1)=Z$13),$R17,100)</f>
        <v>249.30054796043439</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129</v>
      </c>
      <c r="M18" s="121">
        <f>IF('Input Sheet'!$S$6=0,'Input Sheet'!H10,'Input Sheet'!H42)</f>
        <v>2.0951762221861294</v>
      </c>
      <c r="N18" s="120">
        <f>IF('Input Sheet'!$S$6=0,'Input Sheet'!I10,'Input Sheet'!I42)</f>
        <v>4750</v>
      </c>
      <c r="O18" s="121">
        <f>IF('Input Sheet'!$S$6=0,'Input Sheet'!J10,'Input Sheet'!J42)</f>
        <v>1.2721794442584533</v>
      </c>
      <c r="P18" s="121">
        <f>IF('Input Sheet'!$S$6=0,'Input Sheet'!K10,'Input Sheet'!K42)</f>
        <v>2.7157894736842105</v>
      </c>
      <c r="Q18" s="121">
        <f>IF('Input Sheet'!$S$6=0,'Input Sheet'!L10,'Input Sheet'!L42)</f>
        <v>5.7622055941586892</v>
      </c>
      <c r="R18" s="62">
        <f>IF('Input Sheet'!$S$6=0,'Input Sheet'!M10,'Input Sheet'!M42)</f>
        <v>164.69187830710445</v>
      </c>
      <c r="S18" s="31"/>
      <c r="T18" s="31"/>
      <c r="U18" s="31"/>
      <c r="V18" s="22"/>
      <c r="W18" s="66"/>
      <c r="Y18" s="10"/>
      <c r="Z18" s="114">
        <f>IF((LEFT($E18,1)=Z$13),$R18,100)</f>
        <v>164.69187830710445</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90</v>
      </c>
      <c r="M19" s="121">
        <f>IF('Input Sheet'!$S$6=0,'Input Sheet'!H11,'Input Sheet'!H43)</f>
        <v>1.4617508526879974</v>
      </c>
      <c r="N19" s="120">
        <f>IF('Input Sheet'!$S$6=0,'Input Sheet'!I11,'Input Sheet'!I43)</f>
        <v>3117</v>
      </c>
      <c r="O19" s="121">
        <f>IF('Input Sheet'!$S$6=0,'Input Sheet'!J11,'Input Sheet'!J43)</f>
        <v>0.83481754268496822</v>
      </c>
      <c r="P19" s="121">
        <f>IF('Input Sheet'!$S$6=0,'Input Sheet'!K11,'Input Sheet'!K43)</f>
        <v>2.8873917228103942</v>
      </c>
      <c r="Q19" s="121">
        <f>IF('Input Sheet'!$S$6=0,'Input Sheet'!L11,'Input Sheet'!L43)</f>
        <v>5.4066783179695905</v>
      </c>
      <c r="R19" s="62">
        <f>IF('Input Sheet'!$S$6=0,'Input Sheet'!M11,'Input Sheet'!M43)</f>
        <v>175.09824338222043</v>
      </c>
      <c r="S19" s="31"/>
      <c r="T19" s="31"/>
      <c r="U19" s="31"/>
      <c r="V19" s="22"/>
      <c r="W19" s="66"/>
      <c r="Z19" s="114">
        <f>IF((LEFT($E19,1)=Z$13),$R19,100)</f>
        <v>175.09824338222043</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559</v>
      </c>
      <c r="M20" s="121">
        <f>IF('Input Sheet'!$S$6=0,'Input Sheet'!H12,'Input Sheet'!H44)</f>
        <v>9.0790969628065614</v>
      </c>
      <c r="N20" s="120">
        <f>IF('Input Sheet'!$S$6=0,'Input Sheet'!I12,'Input Sheet'!I44)</f>
        <v>4287</v>
      </c>
      <c r="O20" s="121">
        <f>IF('Input Sheet'!$S$6=0,'Input Sheet'!J12,'Input Sheet'!J44)</f>
        <v>1.148175426849682</v>
      </c>
      <c r="P20" s="121">
        <f>IF('Input Sheet'!$S$6=0,'Input Sheet'!K12,'Input Sheet'!K44)</f>
        <v>13.039421506881268</v>
      </c>
      <c r="Q20" s="121">
        <f>IF('Input Sheet'!$S$6=0,'Input Sheet'!L12,'Input Sheet'!L44)</f>
        <v>58.413302586819903</v>
      </c>
      <c r="R20" s="62">
        <f>IF('Input Sheet'!$S$6=0,'Input Sheet'!M12,'Input Sheet'!M44)</f>
        <v>790.74127093256357</v>
      </c>
      <c r="S20" s="31"/>
      <c r="T20" s="31"/>
      <c r="U20" s="31"/>
      <c r="V20" s="22"/>
      <c r="W20" s="66"/>
      <c r="Z20" s="114">
        <f>IF((LEFT($E20,1)=Z$13),$R20,100)</f>
        <v>790.74127093256357</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193</v>
      </c>
      <c r="M21" s="121">
        <f>IF('Input Sheet'!$S$6=0,'Input Sheet'!H13,'Input Sheet'!H45)</f>
        <v>3.1346434952087057</v>
      </c>
      <c r="N21" s="120">
        <f>IF('Input Sheet'!$S$6=0,'Input Sheet'!I13,'Input Sheet'!I45)</f>
        <v>9063</v>
      </c>
      <c r="O21" s="121">
        <f>IF('Input Sheet'!$S$6=0,'Input Sheet'!J13,'Input Sheet'!J45)</f>
        <v>2.4273183796451292</v>
      </c>
      <c r="P21" s="121">
        <f>IF('Input Sheet'!$S$6=0,'Input Sheet'!K13,'Input Sheet'!K45)</f>
        <v>2.1295376806796869</v>
      </c>
      <c r="Q21" s="121">
        <f>IF('Input Sheet'!$S$6=0,'Input Sheet'!L13,'Input Sheet'!L45)</f>
        <v>3.6064188414077769</v>
      </c>
      <c r="R21" s="62">
        <f>IF('Input Sheet'!$S$6=0,'Input Sheet'!M13,'Input Sheet'!M45)</f>
        <v>129.14018702676267</v>
      </c>
      <c r="S21" s="31"/>
      <c r="T21" s="31"/>
      <c r="U21" s="31"/>
      <c r="V21" s="22"/>
      <c r="W21" s="66"/>
      <c r="Z21" s="114">
        <f t="shared" ref="Z21:AE44" si="2">IF((LEFT($E21,1)=Z$13),$R21,100)</f>
        <v>100</v>
      </c>
      <c r="AA21" s="114">
        <f t="shared" si="0"/>
        <v>129.14018702676267</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354</v>
      </c>
      <c r="M22" s="121">
        <f>IF('Input Sheet'!$S$6=0,'Input Sheet'!H14,'Input Sheet'!H46)</f>
        <v>5.7495533539061228</v>
      </c>
      <c r="N22" s="120">
        <f>IF('Input Sheet'!$S$6=0,'Input Sheet'!I14,'Input Sheet'!I46)</f>
        <v>4801</v>
      </c>
      <c r="O22" s="121">
        <f>IF('Input Sheet'!$S$6=0,'Input Sheet'!J14,'Input Sheet'!J46)</f>
        <v>1.2858386340810177</v>
      </c>
      <c r="P22" s="121">
        <f>IF('Input Sheet'!$S$6=0,'Input Sheet'!K14,'Input Sheet'!K46)</f>
        <v>7.3734638616954795</v>
      </c>
      <c r="Q22" s="121">
        <f>IF('Input Sheet'!$S$6=0,'Input Sheet'!L14,'Input Sheet'!L46)</f>
        <v>31.088376446618373</v>
      </c>
      <c r="R22" s="62">
        <f>IF('Input Sheet'!$S$6=0,'Input Sheet'!M14,'Input Sheet'!M46)</f>
        <v>447.14423734944779</v>
      </c>
      <c r="S22" s="31"/>
      <c r="T22" s="31"/>
      <c r="U22" s="31"/>
      <c r="V22" s="22"/>
      <c r="W22" s="66"/>
      <c r="Z22" s="114">
        <f t="shared" si="2"/>
        <v>100</v>
      </c>
      <c r="AA22" s="114">
        <f t="shared" si="0"/>
        <v>447.14423734944779</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0</v>
      </c>
      <c r="M23" s="121">
        <f>IF('Input Sheet'!$S$6=0,'Input Sheet'!H15,'Input Sheet'!H47)</f>
        <v>0</v>
      </c>
      <c r="N23" s="120">
        <f>IF('Input Sheet'!$S$6=0,'Input Sheet'!I15,'Input Sheet'!I47)</f>
        <v>10030</v>
      </c>
      <c r="O23" s="121">
        <f>IF('Input Sheet'!$S$6=0,'Input Sheet'!J15,'Input Sheet'!J47)</f>
        <v>2.6863073317710078</v>
      </c>
      <c r="P23" s="121">
        <f>IF('Input Sheet'!$S$6=0,'Input Sheet'!K15,'Input Sheet'!K47)</f>
        <v>0</v>
      </c>
      <c r="Q23" s="121">
        <f>IF('Input Sheet'!$S$6=0,'Input Sheet'!L15,'Input Sheet'!L47)</f>
        <v>-13.036933468398555</v>
      </c>
      <c r="R23" s="62">
        <f>IF('Input Sheet'!$S$6=0,'Input Sheet'!M15,'Input Sheet'!M47)</f>
        <v>0</v>
      </c>
      <c r="S23" s="31"/>
      <c r="T23" s="31"/>
      <c r="U23" s="31"/>
      <c r="V23" s="22"/>
      <c r="W23" s="66"/>
      <c r="Z23" s="114">
        <f t="shared" si="2"/>
        <v>100</v>
      </c>
      <c r="AA23" s="114">
        <f t="shared" si="0"/>
        <v>0</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327</v>
      </c>
      <c r="M24" s="121">
        <f>IF('Input Sheet'!$S$6=0,'Input Sheet'!H16,'Input Sheet'!H48)</f>
        <v>5.3110280980997242</v>
      </c>
      <c r="N24" s="120">
        <f>IF('Input Sheet'!$S$6=0,'Input Sheet'!I16,'Input Sheet'!I48)</f>
        <v>20293</v>
      </c>
      <c r="O24" s="121">
        <f>IF('Input Sheet'!$S$6=0,'Input Sheet'!J16,'Input Sheet'!J48)</f>
        <v>5.4350184131235348</v>
      </c>
      <c r="P24" s="121">
        <f>IF('Input Sheet'!$S$6=0,'Input Sheet'!K16,'Input Sheet'!K48)</f>
        <v>1.6113930912137191</v>
      </c>
      <c r="Q24" s="121">
        <f>IF('Input Sheet'!$S$6=0,'Input Sheet'!L16,'Input Sheet'!L48)</f>
        <v>-0.42914757143107568</v>
      </c>
      <c r="R24" s="62">
        <f>IF('Input Sheet'!$S$6=0,'Input Sheet'!M16,'Input Sheet'!M48)</f>
        <v>97.718677185629758</v>
      </c>
      <c r="S24" s="31"/>
      <c r="T24" s="31"/>
      <c r="U24" s="31"/>
      <c r="V24" s="22"/>
      <c r="W24" s="66"/>
      <c r="Z24" s="114">
        <f t="shared" si="2"/>
        <v>100</v>
      </c>
      <c r="AA24" s="114">
        <f t="shared" si="0"/>
        <v>97.718677185629758</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57</v>
      </c>
      <c r="M25" s="121">
        <f>IF('Input Sheet'!$S$6=0,'Input Sheet'!H17,'Input Sheet'!H49)</f>
        <v>0.92577554003573159</v>
      </c>
      <c r="N25" s="120">
        <f>IF('Input Sheet'!$S$6=0,'Input Sheet'!I17,'Input Sheet'!I49)</f>
        <v>9055</v>
      </c>
      <c r="O25" s="121">
        <f>IF('Input Sheet'!$S$6=0,'Input Sheet'!J17,'Input Sheet'!J49)</f>
        <v>2.4251757616337462</v>
      </c>
      <c r="P25" s="121">
        <f>IF('Input Sheet'!$S$6=0,'Input Sheet'!K17,'Input Sheet'!K49)</f>
        <v>0.62948647156267257</v>
      </c>
      <c r="Q25" s="121">
        <f>IF('Input Sheet'!$S$6=0,'Input Sheet'!L17,'Input Sheet'!L49)</f>
        <v>-7.6482424936819218</v>
      </c>
      <c r="R25" s="62">
        <f>IF('Input Sheet'!$S$6=0,'Input Sheet'!M17,'Input Sheet'!M49)</f>
        <v>38.173544148077447</v>
      </c>
      <c r="S25" s="31"/>
      <c r="T25" s="31"/>
      <c r="U25" s="31"/>
      <c r="V25" s="22"/>
      <c r="W25" s="66"/>
      <c r="Z25" s="114">
        <f t="shared" si="2"/>
        <v>100</v>
      </c>
      <c r="AA25" s="114">
        <f t="shared" si="0"/>
        <v>100</v>
      </c>
      <c r="AB25" s="114">
        <f t="shared" si="0"/>
        <v>38.173544148077447</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213</v>
      </c>
      <c r="M26" s="121">
        <f>IF('Input Sheet'!$S$6=0,'Input Sheet'!H18,'Input Sheet'!H50)</f>
        <v>3.4594770180282604</v>
      </c>
      <c r="N26" s="120">
        <f>IF('Input Sheet'!$S$6=0,'Input Sheet'!I18,'Input Sheet'!I50)</f>
        <v>12641</v>
      </c>
      <c r="O26" s="121">
        <f>IF('Input Sheet'!$S$6=0,'Input Sheet'!J18,'Input Sheet'!J50)</f>
        <v>3.3856042852360226</v>
      </c>
      <c r="P26" s="121">
        <f>IF('Input Sheet'!$S$6=0,'Input Sheet'!K18,'Input Sheet'!K50)</f>
        <v>1.6849932758484298</v>
      </c>
      <c r="Q26" s="121">
        <f>IF('Input Sheet'!$S$6=0,'Input Sheet'!L18,'Input Sheet'!L50)</f>
        <v>0.32050124676186864</v>
      </c>
      <c r="R26" s="62">
        <f>IF('Input Sheet'!$S$6=0,'Input Sheet'!M18,'Input Sheet'!M50)</f>
        <v>102.18196595255927</v>
      </c>
      <c r="S26" s="31"/>
      <c r="T26" s="31"/>
      <c r="U26" s="31"/>
      <c r="V26" s="22"/>
      <c r="W26" s="66"/>
      <c r="Z26" s="114">
        <f t="shared" si="2"/>
        <v>100</v>
      </c>
      <c r="AA26" s="114">
        <f t="shared" si="0"/>
        <v>100</v>
      </c>
      <c r="AB26" s="114">
        <f t="shared" si="0"/>
        <v>102.18196595255927</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60</v>
      </c>
      <c r="M27" s="121">
        <f>IF('Input Sheet'!$S$6=0,'Input Sheet'!H19,'Input Sheet'!H51)</f>
        <v>0.97450056845866484</v>
      </c>
      <c r="N27" s="120">
        <f>IF('Input Sheet'!$S$6=0,'Input Sheet'!I19,'Input Sheet'!I51)</f>
        <v>9365</v>
      </c>
      <c r="O27" s="121">
        <f>IF('Input Sheet'!$S$6=0,'Input Sheet'!J19,'Input Sheet'!J51)</f>
        <v>2.508202209574824</v>
      </c>
      <c r="P27" s="121">
        <f>IF('Input Sheet'!$S$6=0,'Input Sheet'!K19,'Input Sheet'!K51)</f>
        <v>0.64068339562199672</v>
      </c>
      <c r="Q27" s="121">
        <f>IF('Input Sheet'!$S$6=0,'Input Sheet'!L19,'Input Sheet'!L51)</f>
        <v>-7.6959129472670371</v>
      </c>
      <c r="R27" s="62">
        <f>IF('Input Sheet'!$S$6=0,'Input Sheet'!M19,'Input Sheet'!M51)</f>
        <v>38.852552028644318</v>
      </c>
      <c r="S27" s="31"/>
      <c r="T27" s="31"/>
      <c r="U27" s="31"/>
      <c r="V27" s="22"/>
      <c r="W27" s="66"/>
      <c r="Z27" s="114">
        <f t="shared" si="2"/>
        <v>100</v>
      </c>
      <c r="AA27" s="114">
        <f t="shared" si="0"/>
        <v>100</v>
      </c>
      <c r="AB27" s="114">
        <f t="shared" si="0"/>
        <v>38.852552028644318</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121</v>
      </c>
      <c r="M28" s="121">
        <f>IF('Input Sheet'!$S$6=0,'Input Sheet'!H20,'Input Sheet'!H52)</f>
        <v>1.9652428130583075</v>
      </c>
      <c r="N28" s="120">
        <f>IF('Input Sheet'!$S$6=0,'Input Sheet'!I20,'Input Sheet'!I52)</f>
        <v>10208</v>
      </c>
      <c r="O28" s="121">
        <f>IF('Input Sheet'!$S$6=0,'Input Sheet'!J20,'Input Sheet'!J52)</f>
        <v>2.7339805825242718</v>
      </c>
      <c r="P28" s="121">
        <f>IF('Input Sheet'!$S$6=0,'Input Sheet'!K20,'Input Sheet'!K52)</f>
        <v>1.1853448275862069</v>
      </c>
      <c r="Q28" s="121">
        <f>IF('Input Sheet'!$S$6=0,'Input Sheet'!L20,'Input Sheet'!L52)</f>
        <v>-3.699001536721497</v>
      </c>
      <c r="R28" s="62">
        <f>IF('Input Sheet'!$S$6=0,'Input Sheet'!M20,'Input Sheet'!M52)</f>
        <v>71.882105733311676</v>
      </c>
      <c r="S28" s="31"/>
      <c r="T28" s="31"/>
      <c r="U28" s="31"/>
      <c r="V28" s="22"/>
      <c r="W28" s="66"/>
      <c r="Z28" s="114">
        <f t="shared" si="2"/>
        <v>100</v>
      </c>
      <c r="AA28" s="114">
        <f t="shared" si="0"/>
        <v>100</v>
      </c>
      <c r="AB28" s="114">
        <f t="shared" si="0"/>
        <v>71.882105733311676</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812</v>
      </c>
      <c r="M29" s="121">
        <f>IF('Input Sheet'!$S$6=0,'Input Sheet'!H21,'Input Sheet'!H53)</f>
        <v>13.188241026473932</v>
      </c>
      <c r="N29" s="120">
        <f>IF('Input Sheet'!$S$6=0,'Input Sheet'!I21,'Input Sheet'!I53)</f>
        <v>13048</v>
      </c>
      <c r="O29" s="121">
        <f>IF('Input Sheet'!$S$6=0,'Input Sheet'!J21,'Input Sheet'!J53)</f>
        <v>3.4946099765651155</v>
      </c>
      <c r="P29" s="121">
        <f>IF('Input Sheet'!$S$6=0,'Input Sheet'!K21,'Input Sheet'!K53)</f>
        <v>6.2231759656652361</v>
      </c>
      <c r="Q29" s="121">
        <f>IF('Input Sheet'!$S$6=0,'Input Sheet'!L21,'Input Sheet'!L53)</f>
        <v>41.418648288341089</v>
      </c>
      <c r="R29" s="62">
        <f>IF('Input Sheet'!$S$6=0,'Input Sheet'!M21,'Input Sheet'!M53)</f>
        <v>377.388066620149</v>
      </c>
      <c r="S29" s="31"/>
      <c r="T29" s="31"/>
      <c r="U29" s="31"/>
      <c r="V29" s="22"/>
      <c r="W29" s="66"/>
      <c r="Z29" s="114">
        <f t="shared" si="2"/>
        <v>100</v>
      </c>
      <c r="AA29" s="114">
        <f t="shared" si="0"/>
        <v>100</v>
      </c>
      <c r="AB29" s="114">
        <f t="shared" si="0"/>
        <v>377.388066620149</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123</v>
      </c>
      <c r="M30" s="121">
        <f>IF('Input Sheet'!$S$6=0,'Input Sheet'!H22,'Input Sheet'!H54)</f>
        <v>1.9977261653402629</v>
      </c>
      <c r="N30" s="120">
        <f>IF('Input Sheet'!$S$6=0,'Input Sheet'!I22,'Input Sheet'!I54)</f>
        <v>20293</v>
      </c>
      <c r="O30" s="121">
        <f>IF('Input Sheet'!$S$6=0,'Input Sheet'!J22,'Input Sheet'!J54)</f>
        <v>5.4350184131235348</v>
      </c>
      <c r="P30" s="121">
        <f>IF('Input Sheet'!$S$6=0,'Input Sheet'!K22,'Input Sheet'!K54)</f>
        <v>0.60612033706204116</v>
      </c>
      <c r="Q30" s="121">
        <f>IF('Input Sheet'!$S$6=0,'Input Sheet'!L22,'Input Sheet'!L54)</f>
        <v>-11.896942274497654</v>
      </c>
      <c r="R30" s="62">
        <f>IF('Input Sheet'!$S$6=0,'Input Sheet'!M22,'Input Sheet'!M54)</f>
        <v>36.756566647805684</v>
      </c>
      <c r="S30" s="31"/>
      <c r="T30" s="31"/>
      <c r="U30" s="31"/>
      <c r="V30" s="22"/>
      <c r="W30" s="66"/>
      <c r="Z30" s="114">
        <f t="shared" si="2"/>
        <v>100</v>
      </c>
      <c r="AA30" s="114">
        <f t="shared" si="0"/>
        <v>100</v>
      </c>
      <c r="AB30" s="114">
        <f t="shared" si="0"/>
        <v>100</v>
      </c>
      <c r="AC30" s="114">
        <f t="shared" si="0"/>
        <v>36.756566647805684</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627</v>
      </c>
      <c r="M31" s="121">
        <f>IF('Input Sheet'!$S$6=0,'Input Sheet'!H23,'Input Sheet'!H55)</f>
        <v>10.183530940393048</v>
      </c>
      <c r="N31" s="120">
        <f>IF('Input Sheet'!$S$6=0,'Input Sheet'!I23,'Input Sheet'!I55)</f>
        <v>14545</v>
      </c>
      <c r="O31" s="121">
        <f>IF('Input Sheet'!$S$6=0,'Input Sheet'!J23,'Input Sheet'!J55)</f>
        <v>3.8955473719450953</v>
      </c>
      <c r="P31" s="121">
        <f>IF('Input Sheet'!$S$6=0,'Input Sheet'!K23,'Input Sheet'!K55)</f>
        <v>4.3107597112409763</v>
      </c>
      <c r="Q31" s="121">
        <f>IF('Input Sheet'!$S$6=0,'Input Sheet'!L23,'Input Sheet'!L55)</f>
        <v>25.499987950341509</v>
      </c>
      <c r="R31" s="62">
        <f>IF('Input Sheet'!$S$6=0,'Input Sheet'!M23,'Input Sheet'!M55)</f>
        <v>261.41463491710238</v>
      </c>
      <c r="S31" s="31"/>
      <c r="T31" s="31"/>
      <c r="U31" s="31"/>
      <c r="V31" s="22"/>
      <c r="W31" s="66"/>
      <c r="Z31" s="114">
        <f t="shared" si="2"/>
        <v>100</v>
      </c>
      <c r="AA31" s="114">
        <f t="shared" si="0"/>
        <v>100</v>
      </c>
      <c r="AB31" s="114">
        <f t="shared" si="0"/>
        <v>100</v>
      </c>
      <c r="AC31" s="114">
        <f t="shared" si="0"/>
        <v>261.41463491710238</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593</v>
      </c>
      <c r="M32" s="121">
        <f>IF('Input Sheet'!$S$6=0,'Input Sheet'!H24,'Input Sheet'!H56)</f>
        <v>9.6313139515998056</v>
      </c>
      <c r="N32" s="120">
        <f>IF('Input Sheet'!$S$6=0,'Input Sheet'!I24,'Input Sheet'!I56)</f>
        <v>23783</v>
      </c>
      <c r="O32" s="121">
        <f>IF('Input Sheet'!$S$6=0,'Input Sheet'!J24,'Input Sheet'!J56)</f>
        <v>6.3697355205892201</v>
      </c>
      <c r="P32" s="121">
        <f>IF('Input Sheet'!$S$6=0,'Input Sheet'!K24,'Input Sheet'!K56)</f>
        <v>2.4933776226716562</v>
      </c>
      <c r="Q32" s="121">
        <f>IF('Input Sheet'!$S$6=0,'Input Sheet'!L24,'Input Sheet'!L56)</f>
        <v>10.479572777058392</v>
      </c>
      <c r="R32" s="62">
        <f>IF('Input Sheet'!$S$6=0,'Input Sheet'!M24,'Input Sheet'!M56)</f>
        <v>151.20429914975307</v>
      </c>
      <c r="S32" s="31"/>
      <c r="T32" s="31"/>
      <c r="U32" s="31"/>
      <c r="V32" s="22"/>
      <c r="W32" s="66"/>
      <c r="Z32" s="114">
        <f t="shared" si="2"/>
        <v>100</v>
      </c>
      <c r="AA32" s="114">
        <f t="shared" si="2"/>
        <v>100</v>
      </c>
      <c r="AB32" s="114">
        <f t="shared" si="2"/>
        <v>100</v>
      </c>
      <c r="AC32" s="114">
        <f t="shared" si="2"/>
        <v>151.20429914975307</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241</v>
      </c>
      <c r="M33" s="121">
        <f>IF('Input Sheet'!$S$6=0,'Input Sheet'!H25,'Input Sheet'!H57)</f>
        <v>3.9142439499756376</v>
      </c>
      <c r="N33" s="120">
        <f>IF('Input Sheet'!$S$6=0,'Input Sheet'!I25,'Input Sheet'!I57)</f>
        <v>25583</v>
      </c>
      <c r="O33" s="121">
        <f>IF('Input Sheet'!$S$6=0,'Input Sheet'!J25,'Input Sheet'!J57)</f>
        <v>6.851824573150318</v>
      </c>
      <c r="P33" s="121">
        <f>IF('Input Sheet'!$S$6=0,'Input Sheet'!K25,'Input Sheet'!K57)</f>
        <v>0.94203181800414337</v>
      </c>
      <c r="Q33" s="121">
        <f>IF('Input Sheet'!$S$6=0,'Input Sheet'!L25,'Input Sheet'!L57)</f>
        <v>-9.1239748150391051</v>
      </c>
      <c r="R33" s="62">
        <f>IF('Input Sheet'!$S$6=0,'Input Sheet'!M25,'Input Sheet'!M57)</f>
        <v>57.127031029283259</v>
      </c>
      <c r="S33" s="31"/>
      <c r="T33" s="31"/>
      <c r="U33" s="31"/>
      <c r="V33" s="22"/>
      <c r="W33" s="66"/>
      <c r="Z33" s="114">
        <f t="shared" si="2"/>
        <v>100</v>
      </c>
      <c r="AA33" s="114">
        <f t="shared" si="2"/>
        <v>100</v>
      </c>
      <c r="AB33" s="114">
        <f t="shared" si="2"/>
        <v>100</v>
      </c>
      <c r="AC33" s="114">
        <f t="shared" si="2"/>
        <v>57.127031029283259</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288</v>
      </c>
      <c r="M34" s="121">
        <f>IF('Input Sheet'!$S$6=0,'Input Sheet'!H26,'Input Sheet'!H58)</f>
        <v>4.6776027286015918</v>
      </c>
      <c r="N34" s="120">
        <f>IF('Input Sheet'!$S$6=0,'Input Sheet'!I26,'Input Sheet'!I58)</f>
        <v>24019</v>
      </c>
      <c r="O34" s="121">
        <f>IF('Input Sheet'!$S$6=0,'Input Sheet'!J26,'Input Sheet'!J58)</f>
        <v>6.4329427519250082</v>
      </c>
      <c r="P34" s="121">
        <f>IF('Input Sheet'!$S$6=0,'Input Sheet'!K26,'Input Sheet'!K58)</f>
        <v>1.199050751488405</v>
      </c>
      <c r="Q34" s="121">
        <f>IF('Input Sheet'!$S$6=0,'Input Sheet'!L26,'Input Sheet'!L58)</f>
        <v>-5.6140917166175237</v>
      </c>
      <c r="R34" s="62">
        <f>IF('Input Sheet'!$S$6=0,'Input Sheet'!M26,'Input Sheet'!M58)</f>
        <v>72.713265281303109</v>
      </c>
      <c r="S34" s="31"/>
      <c r="T34" s="31"/>
      <c r="U34" s="31"/>
      <c r="V34" s="22"/>
      <c r="W34" s="66"/>
      <c r="Z34" s="114">
        <f t="shared" si="2"/>
        <v>100</v>
      </c>
      <c r="AA34" s="114">
        <f t="shared" si="2"/>
        <v>100</v>
      </c>
      <c r="AB34" s="114">
        <f t="shared" si="2"/>
        <v>100</v>
      </c>
      <c r="AC34" s="114">
        <f t="shared" si="2"/>
        <v>72.713265281303109</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240</v>
      </c>
      <c r="M35" s="121">
        <f>IF('Input Sheet'!$S$6=0,'Input Sheet'!H27,'Input Sheet'!H59)</f>
        <v>3.8980022738346594</v>
      </c>
      <c r="N35" s="120">
        <f>IF('Input Sheet'!$S$6=0,'Input Sheet'!I27,'Input Sheet'!I59)</f>
        <v>15653</v>
      </c>
      <c r="O35" s="121">
        <f>IF('Input Sheet'!$S$6=0,'Input Sheet'!J27,'Input Sheet'!J59)</f>
        <v>4.1922999665215936</v>
      </c>
      <c r="P35" s="121">
        <f>IF('Input Sheet'!$S$6=0,'Input Sheet'!K27,'Input Sheet'!K59)</f>
        <v>1.5332524116782726</v>
      </c>
      <c r="Q35" s="121">
        <f>IF('Input Sheet'!$S$6=0,'Input Sheet'!L27,'Input Sheet'!L59)</f>
        <v>-1.152245582790713</v>
      </c>
      <c r="R35" s="62">
        <f>IF('Input Sheet'!$S$6=0,'Input Sheet'!M27,'Input Sheet'!M59)</f>
        <v>92.980042100109614</v>
      </c>
      <c r="S35" s="31"/>
      <c r="T35" s="31"/>
      <c r="U35" s="31"/>
      <c r="V35" s="22"/>
      <c r="W35" s="66"/>
      <c r="Z35" s="114">
        <f t="shared" si="2"/>
        <v>100</v>
      </c>
      <c r="AA35" s="114">
        <f t="shared" si="2"/>
        <v>100</v>
      </c>
      <c r="AB35" s="114">
        <f t="shared" si="2"/>
        <v>100</v>
      </c>
      <c r="AC35" s="114">
        <f t="shared" si="2"/>
        <v>100</v>
      </c>
      <c r="AD35" s="114">
        <f t="shared" si="2"/>
        <v>92.980042100109614</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31</v>
      </c>
      <c r="M36" s="121">
        <f>IF('Input Sheet'!$S$6=0,'Input Sheet'!H28,'Input Sheet'!H60)</f>
        <v>0.50349196037031019</v>
      </c>
      <c r="N36" s="120">
        <f>IF('Input Sheet'!$S$6=0,'Input Sheet'!I28,'Input Sheet'!I60)</f>
        <v>20769</v>
      </c>
      <c r="O36" s="121">
        <f>IF('Input Sheet'!$S$6=0,'Input Sheet'!J28,'Input Sheet'!J60)</f>
        <v>5.5625041848008028</v>
      </c>
      <c r="P36" s="121">
        <f>IF('Input Sheet'!$S$6=0,'Input Sheet'!K28,'Input Sheet'!K60)</f>
        <v>0.14926091771390051</v>
      </c>
      <c r="Q36" s="121">
        <f>IF('Input Sheet'!$S$6=0,'Input Sheet'!L28,'Input Sheet'!L60)</f>
        <v>-17.319801050341056</v>
      </c>
      <c r="R36" s="62">
        <f>IF('Input Sheet'!$S$6=0,'Input Sheet'!M28,'Input Sheet'!M60)</f>
        <v>9.0515340509058984</v>
      </c>
      <c r="S36" s="31"/>
      <c r="T36" s="31"/>
      <c r="U36" s="31"/>
      <c r="V36" s="22"/>
      <c r="W36" s="66"/>
      <c r="X36" s="123"/>
      <c r="Z36" s="114">
        <f t="shared" si="2"/>
        <v>100</v>
      </c>
      <c r="AA36" s="114">
        <f t="shared" si="2"/>
        <v>100</v>
      </c>
      <c r="AB36" s="114">
        <f t="shared" si="2"/>
        <v>100</v>
      </c>
      <c r="AC36" s="114">
        <f t="shared" si="2"/>
        <v>100</v>
      </c>
      <c r="AD36" s="114">
        <f t="shared" si="2"/>
        <v>9.0515340509058984</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53</v>
      </c>
      <c r="M37" s="121">
        <f>IF('Input Sheet'!$S$6=0,'Input Sheet'!H29,'Input Sheet'!H61)</f>
        <v>0.86080883547182074</v>
      </c>
      <c r="N37" s="120">
        <f>IF('Input Sheet'!$S$6=0,'Input Sheet'!I29,'Input Sheet'!I61)</f>
        <v>22366</v>
      </c>
      <c r="O37" s="121">
        <f>IF('Input Sheet'!$S$6=0,'Input Sheet'!J29,'Input Sheet'!J61)</f>
        <v>5.9902243053230659</v>
      </c>
      <c r="P37" s="121">
        <f>IF('Input Sheet'!$S$6=0,'Input Sheet'!K29,'Input Sheet'!K61)</f>
        <v>0.23696682464454977</v>
      </c>
      <c r="Q37" s="121">
        <f>IF('Input Sheet'!$S$6=0,'Input Sheet'!L29,'Input Sheet'!L61)</f>
        <v>-16.960724639069472</v>
      </c>
      <c r="R37" s="62">
        <f>IF('Input Sheet'!$S$6=0,'Input Sheet'!M29,'Input Sheet'!M61)</f>
        <v>14.370227083264378</v>
      </c>
      <c r="S37" s="31"/>
      <c r="T37" s="31"/>
      <c r="U37" s="31"/>
      <c r="V37" s="22"/>
      <c r="W37" s="66"/>
      <c r="Z37" s="114">
        <f t="shared" si="2"/>
        <v>100</v>
      </c>
      <c r="AA37" s="114">
        <f t="shared" si="2"/>
        <v>100</v>
      </c>
      <c r="AB37" s="114">
        <f t="shared" si="2"/>
        <v>100</v>
      </c>
      <c r="AC37" s="114">
        <f t="shared" si="2"/>
        <v>100</v>
      </c>
      <c r="AD37" s="114">
        <f t="shared" si="2"/>
        <v>14.370227083264378</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27</v>
      </c>
      <c r="M38" s="121">
        <f>IF('Input Sheet'!$S$6=0,'Input Sheet'!H30,'Input Sheet'!H62)</f>
        <v>0.43852525580639917</v>
      </c>
      <c r="N38" s="120">
        <f>IF('Input Sheet'!$S$6=0,'Input Sheet'!I30,'Input Sheet'!I62)</f>
        <v>23084</v>
      </c>
      <c r="O38" s="121">
        <f>IF('Input Sheet'!$S$6=0,'Input Sheet'!J30,'Input Sheet'!J62)</f>
        <v>6.1825242718446605</v>
      </c>
      <c r="P38" s="121">
        <f>IF('Input Sheet'!$S$6=0,'Input Sheet'!K30,'Input Sheet'!K62)</f>
        <v>0.11696413099982672</v>
      </c>
      <c r="Q38" s="121">
        <f>IF('Input Sheet'!$S$6=0,'Input Sheet'!L30,'Input Sheet'!L62)</f>
        <v>-18.714324117389804</v>
      </c>
      <c r="R38" s="62">
        <f>IF('Input Sheet'!$S$6=0,'Input Sheet'!M30,'Input Sheet'!M62)</f>
        <v>7.0929807393308915</v>
      </c>
      <c r="S38" s="31"/>
      <c r="T38" s="31"/>
      <c r="U38" s="31"/>
      <c r="V38" s="22"/>
      <c r="W38" s="66"/>
      <c r="Z38" s="114">
        <f t="shared" si="2"/>
        <v>100</v>
      </c>
      <c r="AA38" s="114">
        <f t="shared" si="2"/>
        <v>100</v>
      </c>
      <c r="AB38" s="114">
        <f t="shared" si="2"/>
        <v>100</v>
      </c>
      <c r="AC38" s="114">
        <f t="shared" si="2"/>
        <v>100</v>
      </c>
      <c r="AD38" s="114">
        <f t="shared" si="2"/>
        <v>7.0929807393308915</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125</v>
      </c>
      <c r="M39" s="121">
        <f>IF('Input Sheet'!$S$6=0,'Input Sheet'!H31,'Input Sheet'!H63)</f>
        <v>2.0302095176222186</v>
      </c>
      <c r="N39" s="120">
        <f>IF('Input Sheet'!$S$6=0,'Input Sheet'!I31,'Input Sheet'!I63)</f>
        <v>32027</v>
      </c>
      <c r="O39" s="121">
        <f>IF('Input Sheet'!$S$6=0,'Input Sheet'!J31,'Input Sheet'!J63)</f>
        <v>8.5777033813190489</v>
      </c>
      <c r="P39" s="121">
        <f>IF('Input Sheet'!$S$6=0,'Input Sheet'!K31,'Input Sheet'!K63)</f>
        <v>0.39029568801323883</v>
      </c>
      <c r="Q39" s="121">
        <f>IF('Input Sheet'!$S$6=0,'Input Sheet'!L31,'Input Sheet'!L63)</f>
        <v>-18.346283543606283</v>
      </c>
      <c r="R39" s="62">
        <f>IF('Input Sheet'!$S$6=0,'Input Sheet'!M31,'Input Sheet'!M63)</f>
        <v>23.668450952077805</v>
      </c>
      <c r="S39" s="31"/>
      <c r="T39" s="31"/>
      <c r="U39" s="31"/>
      <c r="V39" s="22"/>
      <c r="W39" s="66"/>
      <c r="Z39" s="114">
        <f t="shared" si="2"/>
        <v>100</v>
      </c>
      <c r="AA39" s="114">
        <f t="shared" si="2"/>
        <v>100</v>
      </c>
      <c r="AB39" s="114">
        <f t="shared" si="2"/>
        <v>100</v>
      </c>
      <c r="AC39" s="114">
        <f t="shared" si="2"/>
        <v>100</v>
      </c>
      <c r="AD39" s="114">
        <f t="shared" si="2"/>
        <v>23.668450952077805</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0</v>
      </c>
      <c r="M40" s="121">
        <f>IF('Input Sheet'!$S$6=0,'Input Sheet'!H32,'Input Sheet'!H64)</f>
        <v>0</v>
      </c>
      <c r="N40" s="120">
        <f>IF('Input Sheet'!$S$6=0,'Input Sheet'!I32,'Input Sheet'!I64)</f>
        <v>12434</v>
      </c>
      <c r="O40" s="121">
        <f>IF('Input Sheet'!$S$6=0,'Input Sheet'!J32,'Input Sheet'!J64)</f>
        <v>3.3301640441914961</v>
      </c>
      <c r="P40" s="121">
        <f>IF('Input Sheet'!$S$6=0,'Input Sheet'!K32,'Input Sheet'!K64)</f>
        <v>0</v>
      </c>
      <c r="Q40" s="121">
        <f>IF('Input Sheet'!$S$6=0,'Input Sheet'!L32,'Input Sheet'!L64)</f>
        <v>-14.56370588342012</v>
      </c>
      <c r="R40" s="62">
        <f>IF('Input Sheet'!$S$6=0,'Input Sheet'!M32,'Input Sheet'!M64)</f>
        <v>0</v>
      </c>
      <c r="S40" s="31"/>
      <c r="T40" s="31"/>
      <c r="U40" s="31"/>
      <c r="V40" s="22"/>
      <c r="W40" s="66"/>
      <c r="Z40" s="114">
        <f t="shared" si="2"/>
        <v>100</v>
      </c>
      <c r="AA40" s="114">
        <f t="shared" si="2"/>
        <v>100</v>
      </c>
      <c r="AB40" s="114">
        <f t="shared" si="2"/>
        <v>100</v>
      </c>
      <c r="AC40" s="114">
        <f t="shared" si="2"/>
        <v>100</v>
      </c>
      <c r="AD40" s="114">
        <f t="shared" si="2"/>
        <v>0</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13</v>
      </c>
      <c r="M41" s="121">
        <f>IF('Input Sheet'!$S$6=0,'Input Sheet'!H33,'Input Sheet'!H65)</f>
        <v>0.21114178983271076</v>
      </c>
      <c r="N41" s="120">
        <f>IF('Input Sheet'!$S$6=0,'Input Sheet'!I33,'Input Sheet'!I65)</f>
        <v>1890</v>
      </c>
      <c r="O41" s="121">
        <f>IF('Input Sheet'!$S$6=0,'Input Sheet'!J33,'Input Sheet'!J65)</f>
        <v>0.50619350518915307</v>
      </c>
      <c r="P41" s="121">
        <f>IF('Input Sheet'!$S$6=0,'Input Sheet'!K33,'Input Sheet'!K65)</f>
        <v>0.68783068783068779</v>
      </c>
      <c r="Q41" s="121">
        <f>IF('Input Sheet'!$S$6=0,'Input Sheet'!L33,'Input Sheet'!L65)</f>
        <v>-3.2623189064554512</v>
      </c>
      <c r="R41" s="62">
        <f>IF('Input Sheet'!$S$6=0,'Input Sheet'!M33,'Input Sheet'!M65)</f>
        <v>41.71167501523194</v>
      </c>
      <c r="S41" s="31"/>
      <c r="T41" s="31"/>
      <c r="U41" s="31"/>
      <c r="V41" s="22"/>
      <c r="W41" s="66"/>
      <c r="Z41" s="114">
        <f t="shared" si="2"/>
        <v>100</v>
      </c>
      <c r="AA41" s="114">
        <f t="shared" si="2"/>
        <v>100</v>
      </c>
      <c r="AB41" s="114">
        <f t="shared" si="2"/>
        <v>100</v>
      </c>
      <c r="AC41" s="114">
        <f t="shared" si="2"/>
        <v>100</v>
      </c>
      <c r="AD41" s="114">
        <f t="shared" si="2"/>
        <v>100</v>
      </c>
      <c r="AE41" s="114">
        <f t="shared" si="2"/>
        <v>41.71167501523194</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-3.4346043068650327</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3052</v>
      </c>
      <c r="O43" s="121">
        <f>IF('Input Sheet'!$S$6=0,'Input Sheet'!J35,'Input Sheet'!J67)</f>
        <v>0.81740877134248413</v>
      </c>
      <c r="P43" s="121">
        <f>IF('Input Sheet'!$S$6=0,'Input Sheet'!K35,'Input Sheet'!K67)</f>
        <v>0</v>
      </c>
      <c r="Q43" s="121">
        <f>IF('Input Sheet'!$S$6=0,'Input Sheet'!L35,'Input Sheet'!L67)</f>
        <v>-7.1233863283366086</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3C2FB1F7-7101-4619-8D61-8F4AE22847AC}"/>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86EFEAB2-FA3F-4393-B668-C804C36206DD}">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32F59834-38E4-42AD-894F-5CBD38C42A07}">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DD030AF8-6F64-4EE0-B4A8-5DE1218AD8D2}">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9A143853-C5CF-4BCC-BAD3-8CAEBED48251}">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B6948018-F642-4596-9399-72EBB1BA54D7}">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6E883-149E-44F4-B918-CA1FF1972AB9}">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Lache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161</v>
      </c>
      <c r="S17" s="158">
        <f>IF('Input Sheet'!U8&gt;20,20,'Input Sheet'!U8)</f>
        <v>2.6149098586974175</v>
      </c>
      <c r="T17" s="159">
        <f>'Input Sheet'!Z8</f>
        <v>195.62051061734087</v>
      </c>
      <c r="U17" s="22"/>
      <c r="V17" s="65"/>
      <c r="W17" s="150" t="str">
        <f>LEFT('Input Sheet'!S8,3)</f>
        <v>1.1</v>
      </c>
      <c r="X17" s="150">
        <f>IF(T17&gt;300,300,T17)</f>
        <v>195.62051061734087</v>
      </c>
      <c r="Y17" s="150">
        <f>IF(S17&gt;20,20,S17)</f>
        <v>2.6149098586974175</v>
      </c>
      <c r="Z17" s="160">
        <f>IF('Input Sheet'!Y8&gt;20,20,'Input Sheet'!Y8)</f>
        <v>8.7333133049585694</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720</v>
      </c>
      <c r="S18" s="158">
        <f>IF('Input Sheet'!U9&gt;20,20,'Input Sheet'!U9)</f>
        <v>11.694006821503979</v>
      </c>
      <c r="T18" s="159">
        <f>'Input Sheet'!Z9</f>
        <v>249.30054796043439</v>
      </c>
      <c r="U18" s="22"/>
      <c r="V18" s="66"/>
      <c r="W18" s="150" t="str">
        <f>LEFT('Input Sheet'!S9,3)</f>
        <v>1.2</v>
      </c>
      <c r="X18" s="150">
        <f t="shared" ref="X18:X41" si="1">IF(T18&gt;300,300,T18)</f>
        <v>249.30054796043439</v>
      </c>
      <c r="Y18" s="150">
        <f t="shared" ref="Y18:Y41" si="2">IF(S18&gt;20,20,S18)</f>
        <v>11.694006821503979</v>
      </c>
      <c r="Z18" s="160">
        <f>IF('Input Sheet'!Y9&gt;20,20,'Input Sheet'!Y9)</f>
        <v>20</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129</v>
      </c>
      <c r="S19" s="158">
        <f>IF('Input Sheet'!U10&gt;20,20,'Input Sheet'!U10)</f>
        <v>2.0951762221861294</v>
      </c>
      <c r="T19" s="159">
        <f>'Input Sheet'!Z10</f>
        <v>164.69187830710445</v>
      </c>
      <c r="U19" s="22"/>
      <c r="V19" s="66"/>
      <c r="W19" s="150" t="str">
        <f>LEFT('Input Sheet'!S10,3)</f>
        <v>1.3</v>
      </c>
      <c r="X19" s="150">
        <f t="shared" si="1"/>
        <v>164.69187830710445</v>
      </c>
      <c r="Y19" s="150">
        <f t="shared" si="2"/>
        <v>2.0951762221861294</v>
      </c>
      <c r="Z19" s="160">
        <f>IF('Input Sheet'!Y10&gt;20,20,'Input Sheet'!Y10)</f>
        <v>5.7622055941586892</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90</v>
      </c>
      <c r="S20" s="158">
        <f>IF('Input Sheet'!U11&gt;20,20,'Input Sheet'!U11)</f>
        <v>1.4617508526879974</v>
      </c>
      <c r="T20" s="159">
        <f>'Input Sheet'!Z11</f>
        <v>175.09824338222043</v>
      </c>
      <c r="U20" s="22"/>
      <c r="V20" s="66"/>
      <c r="W20" s="150" t="str">
        <f>LEFT('Input Sheet'!S11,3)</f>
        <v>1.4</v>
      </c>
      <c r="X20" s="150">
        <f t="shared" si="1"/>
        <v>175.09824338222043</v>
      </c>
      <c r="Y20" s="150">
        <f t="shared" si="2"/>
        <v>1.4617508526879974</v>
      </c>
      <c r="Z20" s="160">
        <f>IF('Input Sheet'!Y11&gt;20,20,'Input Sheet'!Y11)</f>
        <v>5.4066783179695905</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559</v>
      </c>
      <c r="S21" s="158">
        <f>IF('Input Sheet'!U12&gt;20,20,'Input Sheet'!U12)</f>
        <v>9.0790969628065614</v>
      </c>
      <c r="T21" s="159">
        <f>'Input Sheet'!Z12</f>
        <v>790.74127093256357</v>
      </c>
      <c r="U21" s="22"/>
      <c r="V21" s="66"/>
      <c r="W21" s="150" t="str">
        <f>LEFT('Input Sheet'!S12,3)</f>
        <v>1.5</v>
      </c>
      <c r="X21" s="150">
        <f t="shared" si="1"/>
        <v>300</v>
      </c>
      <c r="Y21" s="150">
        <f t="shared" si="2"/>
        <v>9.0790969628065614</v>
      </c>
      <c r="Z21" s="160">
        <f>IF('Input Sheet'!Y12&gt;20,20,'Input Sheet'!Y12)</f>
        <v>20</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193</v>
      </c>
      <c r="S22" s="158">
        <f>IF('Input Sheet'!U13&gt;20,20,'Input Sheet'!U13)</f>
        <v>3.1346434952087057</v>
      </c>
      <c r="T22" s="159">
        <f>'Input Sheet'!Z13</f>
        <v>129.14018702676267</v>
      </c>
      <c r="U22" s="22"/>
      <c r="V22" s="66"/>
      <c r="W22" s="150" t="str">
        <f>LEFT('Input Sheet'!S13,3)</f>
        <v>2.6</v>
      </c>
      <c r="X22" s="150">
        <f>IF(T22&gt;300,300,T22)</f>
        <v>129.14018702676267</v>
      </c>
      <c r="Y22" s="150">
        <f t="shared" si="2"/>
        <v>3.1346434952087057</v>
      </c>
      <c r="Z22" s="160">
        <f>IF('Input Sheet'!Y13&gt;20,20,'Input Sheet'!Y13)</f>
        <v>3.6064188414077769</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354</v>
      </c>
      <c r="S23" s="158">
        <f>IF('Input Sheet'!U14&gt;20,20,'Input Sheet'!U14)</f>
        <v>5.7495533539061228</v>
      </c>
      <c r="T23" s="159">
        <f>'Input Sheet'!Z14</f>
        <v>447.14423734944779</v>
      </c>
      <c r="U23" s="22"/>
      <c r="V23" s="66"/>
      <c r="W23" s="150" t="str">
        <f>LEFT('Input Sheet'!S14,3)</f>
        <v>2.7</v>
      </c>
      <c r="X23" s="150">
        <f t="shared" si="1"/>
        <v>300</v>
      </c>
      <c r="Y23" s="150">
        <f t="shared" si="2"/>
        <v>5.7495533539061228</v>
      </c>
      <c r="Z23" s="160">
        <f>IF('Input Sheet'!Y14&gt;20,20,'Input Sheet'!Y14)</f>
        <v>20</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0</v>
      </c>
      <c r="S24" s="158">
        <f>IF('Input Sheet'!U15&gt;20,20,'Input Sheet'!U15)</f>
        <v>0</v>
      </c>
      <c r="T24" s="159">
        <f>'Input Sheet'!Z15</f>
        <v>0</v>
      </c>
      <c r="U24" s="22"/>
      <c r="V24" s="66"/>
      <c r="W24" s="150" t="str">
        <f>LEFT('Input Sheet'!S15,3)</f>
        <v>2.8</v>
      </c>
      <c r="X24" s="150">
        <f t="shared" si="1"/>
        <v>0</v>
      </c>
      <c r="Y24" s="150">
        <f t="shared" si="2"/>
        <v>0</v>
      </c>
      <c r="Z24" s="160">
        <f>IF('Input Sheet'!Y15&gt;20,20,'Input Sheet'!Y15)</f>
        <v>-13.036933468398555</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327</v>
      </c>
      <c r="S25" s="158">
        <f>IF('Input Sheet'!U16&gt;20,20,'Input Sheet'!U16)</f>
        <v>5.3110280980997242</v>
      </c>
      <c r="T25" s="159">
        <f>'Input Sheet'!Z16</f>
        <v>97.718677185629758</v>
      </c>
      <c r="U25" s="22"/>
      <c r="V25" s="66"/>
      <c r="W25" s="150" t="str">
        <f>LEFT('Input Sheet'!S16,3)</f>
        <v>2.9</v>
      </c>
      <c r="X25" s="150">
        <f t="shared" si="1"/>
        <v>97.718677185629758</v>
      </c>
      <c r="Y25" s="150">
        <f t="shared" si="2"/>
        <v>5.3110280980997242</v>
      </c>
      <c r="Z25" s="160">
        <f>IF('Input Sheet'!Y16&gt;20,20,'Input Sheet'!Y16)</f>
        <v>-0.42914757143107568</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57</v>
      </c>
      <c r="S26" s="158">
        <f>IF('Input Sheet'!U17&gt;20,20,'Input Sheet'!U17)</f>
        <v>0.92577554003573159</v>
      </c>
      <c r="T26" s="159">
        <f>'Input Sheet'!Z17</f>
        <v>38.173544148077447</v>
      </c>
      <c r="U26" s="22"/>
      <c r="V26" s="66"/>
      <c r="W26" s="150" t="str">
        <f>LEFT('Input Sheet'!S17,4)</f>
        <v>3.10</v>
      </c>
      <c r="X26" s="150">
        <f t="shared" si="1"/>
        <v>38.173544148077447</v>
      </c>
      <c r="Y26" s="150">
        <f t="shared" si="2"/>
        <v>0.92577554003573159</v>
      </c>
      <c r="Z26" s="160">
        <f>IF('Input Sheet'!Y17&gt;20,20,'Input Sheet'!Y17)</f>
        <v>-7.6482424936819218</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213</v>
      </c>
      <c r="S27" s="158">
        <f>IF('Input Sheet'!U18&gt;20,20,'Input Sheet'!U18)</f>
        <v>3.4594770180282604</v>
      </c>
      <c r="T27" s="159">
        <f>'Input Sheet'!Z18</f>
        <v>102.18196595255927</v>
      </c>
      <c r="U27" s="22"/>
      <c r="V27" s="66"/>
      <c r="W27" s="150" t="str">
        <f>LEFT('Input Sheet'!S18,4)</f>
        <v>3.11</v>
      </c>
      <c r="X27" s="150">
        <f t="shared" si="1"/>
        <v>102.18196595255927</v>
      </c>
      <c r="Y27" s="150">
        <f t="shared" si="2"/>
        <v>3.4594770180282604</v>
      </c>
      <c r="Z27" s="160">
        <f>IF('Input Sheet'!Y18&gt;20,20,'Input Sheet'!Y18)</f>
        <v>0.32050124676186864</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60</v>
      </c>
      <c r="S28" s="158">
        <f>IF('Input Sheet'!U19&gt;20,20,'Input Sheet'!U19)</f>
        <v>0.97450056845866484</v>
      </c>
      <c r="T28" s="159">
        <f>'Input Sheet'!Z19</f>
        <v>38.852552028644318</v>
      </c>
      <c r="U28" s="22"/>
      <c r="V28" s="66"/>
      <c r="W28" s="150" t="str">
        <f>LEFT('Input Sheet'!S19,4)</f>
        <v>3.12</v>
      </c>
      <c r="X28" s="150">
        <f t="shared" si="1"/>
        <v>38.852552028644318</v>
      </c>
      <c r="Y28" s="150">
        <f t="shared" si="2"/>
        <v>0.97450056845866484</v>
      </c>
      <c r="Z28" s="160">
        <f>IF('Input Sheet'!Y19&gt;20,20,'Input Sheet'!Y19)</f>
        <v>-7.6959129472670371</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121</v>
      </c>
      <c r="S29" s="158">
        <f>IF('Input Sheet'!U20&gt;20,20,'Input Sheet'!U20)</f>
        <v>1.9652428130583075</v>
      </c>
      <c r="T29" s="159">
        <f>'Input Sheet'!Z20</f>
        <v>71.882105733311676</v>
      </c>
      <c r="U29" s="22"/>
      <c r="V29" s="66"/>
      <c r="W29" s="150" t="str">
        <f>LEFT('Input Sheet'!S20,4)</f>
        <v>3.13</v>
      </c>
      <c r="X29" s="150">
        <f t="shared" si="1"/>
        <v>71.882105733311676</v>
      </c>
      <c r="Y29" s="150">
        <f t="shared" si="2"/>
        <v>1.9652428130583075</v>
      </c>
      <c r="Z29" s="160">
        <f>IF('Input Sheet'!Y20&gt;20,20,'Input Sheet'!Y20)</f>
        <v>-3.699001536721497</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812</v>
      </c>
      <c r="S30" s="158">
        <f>IF('Input Sheet'!U21&gt;20,20,'Input Sheet'!U21)</f>
        <v>13.188241026473932</v>
      </c>
      <c r="T30" s="159">
        <f>'Input Sheet'!Z21</f>
        <v>377.388066620149</v>
      </c>
      <c r="U30" s="22"/>
      <c r="V30" s="66"/>
      <c r="W30" s="150" t="str">
        <f>LEFT('Input Sheet'!S21,4)</f>
        <v>3.14</v>
      </c>
      <c r="X30" s="150">
        <f t="shared" si="1"/>
        <v>300</v>
      </c>
      <c r="Y30" s="150">
        <f t="shared" si="2"/>
        <v>13.188241026473932</v>
      </c>
      <c r="Z30" s="160">
        <f>IF('Input Sheet'!Y21&gt;20,20,'Input Sheet'!Y21)</f>
        <v>20</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123</v>
      </c>
      <c r="S31" s="158">
        <f>IF('Input Sheet'!U22&gt;20,20,'Input Sheet'!U22)</f>
        <v>1.9977261653402629</v>
      </c>
      <c r="T31" s="159">
        <f>'Input Sheet'!Z22</f>
        <v>36.756566647805684</v>
      </c>
      <c r="U31" s="22"/>
      <c r="V31" s="66"/>
      <c r="W31" s="150" t="str">
        <f>LEFT('Input Sheet'!S22,4)</f>
        <v>4.15</v>
      </c>
      <c r="X31" s="150">
        <f t="shared" si="1"/>
        <v>36.756566647805684</v>
      </c>
      <c r="Y31" s="150">
        <f t="shared" si="2"/>
        <v>1.9977261653402629</v>
      </c>
      <c r="Z31" s="160">
        <f>IF('Input Sheet'!Y22&gt;20,20,'Input Sheet'!Y22)</f>
        <v>-11.896942274497654</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627</v>
      </c>
      <c r="S32" s="158">
        <f>IF('Input Sheet'!U23&gt;20,20,'Input Sheet'!U23)</f>
        <v>10.183530940393048</v>
      </c>
      <c r="T32" s="159">
        <f>'Input Sheet'!Z23</f>
        <v>261.41463491710238</v>
      </c>
      <c r="U32" s="22"/>
      <c r="V32" s="66"/>
      <c r="W32" s="150" t="str">
        <f>LEFT('Input Sheet'!S23,4)</f>
        <v>4.16</v>
      </c>
      <c r="X32" s="150">
        <f t="shared" si="1"/>
        <v>261.41463491710238</v>
      </c>
      <c r="Y32" s="150">
        <f t="shared" si="2"/>
        <v>10.183530940393048</v>
      </c>
      <c r="Z32" s="160">
        <f>IF('Input Sheet'!Y23&gt;20,20,'Input Sheet'!Y23)</f>
        <v>20</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593</v>
      </c>
      <c r="S33" s="158">
        <f>IF('Input Sheet'!U24&gt;20,20,'Input Sheet'!U24)</f>
        <v>9.6313139515998056</v>
      </c>
      <c r="T33" s="159">
        <f>'Input Sheet'!Z24</f>
        <v>151.20429914975307</v>
      </c>
      <c r="U33" s="22"/>
      <c r="V33" s="66"/>
      <c r="W33" s="150" t="str">
        <f>LEFT('Input Sheet'!S24,4)</f>
        <v>4.17</v>
      </c>
      <c r="X33" s="150">
        <f t="shared" si="1"/>
        <v>151.20429914975307</v>
      </c>
      <c r="Y33" s="150">
        <f t="shared" si="2"/>
        <v>9.6313139515998056</v>
      </c>
      <c r="Z33" s="160">
        <f>IF('Input Sheet'!Y24&gt;20,20,'Input Sheet'!Y24)</f>
        <v>10.479572777058392</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241</v>
      </c>
      <c r="S34" s="158">
        <f>IF('Input Sheet'!U25&gt;20,20,'Input Sheet'!U25)</f>
        <v>3.9142439499756376</v>
      </c>
      <c r="T34" s="159">
        <f>'Input Sheet'!Z25</f>
        <v>57.127031029283259</v>
      </c>
      <c r="U34" s="22"/>
      <c r="V34" s="66"/>
      <c r="W34" s="150" t="str">
        <f>LEFT('Input Sheet'!S25,4)</f>
        <v>4.18</v>
      </c>
      <c r="X34" s="150">
        <f t="shared" si="1"/>
        <v>57.127031029283259</v>
      </c>
      <c r="Y34" s="150">
        <f t="shared" si="2"/>
        <v>3.9142439499756376</v>
      </c>
      <c r="Z34" s="160">
        <f>IF('Input Sheet'!Y25&gt;20,20,'Input Sheet'!Y25)</f>
        <v>-9.1239748150391051</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288</v>
      </c>
      <c r="S35" s="158">
        <f>IF('Input Sheet'!U26&gt;20,20,'Input Sheet'!U26)</f>
        <v>4.6776027286015918</v>
      </c>
      <c r="T35" s="159">
        <f>'Input Sheet'!Z26</f>
        <v>72.713265281303109</v>
      </c>
      <c r="U35" s="22"/>
      <c r="V35" s="66"/>
      <c r="W35" s="150" t="str">
        <f>LEFT('Input Sheet'!S26,4)</f>
        <v>4.19</v>
      </c>
      <c r="X35" s="150">
        <f t="shared" si="1"/>
        <v>72.713265281303109</v>
      </c>
      <c r="Y35" s="150">
        <f t="shared" si="2"/>
        <v>4.6776027286015918</v>
      </c>
      <c r="Z35" s="160">
        <f>IF('Input Sheet'!Y26&gt;20,20,'Input Sheet'!Y26)</f>
        <v>-5.6140917166175237</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240</v>
      </c>
      <c r="S36" s="158">
        <f>IF('Input Sheet'!U27&gt;20,20,'Input Sheet'!U27)</f>
        <v>3.8980022738346594</v>
      </c>
      <c r="T36" s="159">
        <f>'Input Sheet'!Z27</f>
        <v>92.980042100109614</v>
      </c>
      <c r="U36" s="22"/>
      <c r="V36" s="66"/>
      <c r="W36" s="150" t="str">
        <f>LEFT('Input Sheet'!S27,4)</f>
        <v>5.20</v>
      </c>
      <c r="X36" s="150">
        <f t="shared" si="1"/>
        <v>92.980042100109614</v>
      </c>
      <c r="Y36" s="150">
        <f t="shared" si="2"/>
        <v>3.8980022738346594</v>
      </c>
      <c r="Z36" s="160">
        <f>IF('Input Sheet'!Y27&gt;20,20,'Input Sheet'!Y27)</f>
        <v>-1.152245582790713</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31</v>
      </c>
      <c r="S37" s="158">
        <f>IF('Input Sheet'!U28&gt;20,20,'Input Sheet'!U28)</f>
        <v>0.50349196037031019</v>
      </c>
      <c r="T37" s="159">
        <f>'Input Sheet'!Z28</f>
        <v>9.0515340509058984</v>
      </c>
      <c r="U37" s="22"/>
      <c r="V37" s="66"/>
      <c r="W37" s="150" t="str">
        <f>LEFT('Input Sheet'!S28,4)</f>
        <v>5.21</v>
      </c>
      <c r="X37" s="150">
        <f t="shared" si="1"/>
        <v>9.0515340509058984</v>
      </c>
      <c r="Y37" s="150">
        <f t="shared" si="2"/>
        <v>0.50349196037031019</v>
      </c>
      <c r="Z37" s="160">
        <f>IF('Input Sheet'!Y28&gt;20,20,'Input Sheet'!Y28)</f>
        <v>-17.319801050341056</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53</v>
      </c>
      <c r="S38" s="158">
        <f>IF('Input Sheet'!U29&gt;20,20,'Input Sheet'!U29)</f>
        <v>0.86080883547182074</v>
      </c>
      <c r="T38" s="159">
        <f>'Input Sheet'!Z29</f>
        <v>14.370227083264378</v>
      </c>
      <c r="U38" s="22"/>
      <c r="V38" s="66"/>
      <c r="W38" s="150" t="str">
        <f>LEFT('Input Sheet'!S29,4)</f>
        <v>5.22</v>
      </c>
      <c r="X38" s="150">
        <f t="shared" si="1"/>
        <v>14.370227083264378</v>
      </c>
      <c r="Y38" s="150">
        <f t="shared" si="2"/>
        <v>0.86080883547182074</v>
      </c>
      <c r="Z38" s="160">
        <f>IF('Input Sheet'!Y29&gt;20,20,'Input Sheet'!Y29)</f>
        <v>-16.960724639069472</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27</v>
      </c>
      <c r="S39" s="158">
        <f>IF('Input Sheet'!U30&gt;20,20,'Input Sheet'!U30)</f>
        <v>0.43852525580639917</v>
      </c>
      <c r="T39" s="159">
        <f>'Input Sheet'!Z30</f>
        <v>7.0929807393308915</v>
      </c>
      <c r="U39" s="22"/>
      <c r="V39" s="66"/>
      <c r="W39" s="150" t="str">
        <f>LEFT('Input Sheet'!S30,4)</f>
        <v>5.23</v>
      </c>
      <c r="X39" s="150">
        <f t="shared" si="1"/>
        <v>7.0929807393308915</v>
      </c>
      <c r="Y39" s="150">
        <f t="shared" si="2"/>
        <v>0.43852525580639917</v>
      </c>
      <c r="Z39" s="160">
        <f>IF('Input Sheet'!Y30&gt;20,20,'Input Sheet'!Y30)</f>
        <v>-18.714324117389804</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125</v>
      </c>
      <c r="S40" s="158">
        <f>IF('Input Sheet'!U31&gt;20,20,'Input Sheet'!U31)</f>
        <v>2.0302095176222186</v>
      </c>
      <c r="T40" s="159">
        <f>'Input Sheet'!Z31</f>
        <v>23.668450952077805</v>
      </c>
      <c r="U40" s="22"/>
      <c r="V40" s="66"/>
      <c r="W40" s="150" t="str">
        <f>LEFT('Input Sheet'!S31,4)</f>
        <v>5.24</v>
      </c>
      <c r="X40" s="150">
        <f t="shared" si="1"/>
        <v>23.668450952077805</v>
      </c>
      <c r="Y40" s="150">
        <f t="shared" si="2"/>
        <v>2.0302095176222186</v>
      </c>
      <c r="Z40" s="170">
        <f>IF('Input Sheet'!Y31&gt;20,20,'Input Sheet'!Y31)</f>
        <v>-18.346283543606283</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0</v>
      </c>
      <c r="S41" s="158">
        <f>IF('Input Sheet'!U32&gt;20,20,'Input Sheet'!U32)</f>
        <v>0</v>
      </c>
      <c r="T41" s="159">
        <f>'Input Sheet'!Z32</f>
        <v>0</v>
      </c>
      <c r="U41" s="22"/>
      <c r="V41" s="66"/>
      <c r="W41" s="150" t="str">
        <f>LEFT('Input Sheet'!S32,4)</f>
        <v>5.25</v>
      </c>
      <c r="X41" s="150">
        <f t="shared" si="1"/>
        <v>0</v>
      </c>
      <c r="Y41" s="150">
        <f t="shared" si="2"/>
        <v>0</v>
      </c>
      <c r="Z41" s="170">
        <f>IF('Input Sheet'!Y32&gt;20,20,'Input Sheet'!Y32)</f>
        <v>-14.56370588342012</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20431919-4773-47BC-91FF-ED0A8F15EF64}"/>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A7064-EE9F-4BAA-89C3-05925CFDBEE1}">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Lache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5.3144375044502201E-2</v>
      </c>
      <c r="K20" s="212"/>
      <c r="L20" s="213">
        <f>IF('Wellbeing Acorn Knowledge Group'!$AX$3=0,'Wellbeing Acorn Knowledge Group'!AZ6,'Wellbeing Acorn Knowledge Group'!AZ36)</f>
        <v>106.99412128614878</v>
      </c>
      <c r="M20" s="213"/>
      <c r="N20" s="214"/>
      <c r="O20" s="214"/>
      <c r="P20" s="214"/>
      <c r="Q20" s="214"/>
      <c r="R20" s="78"/>
      <c r="S20" s="78"/>
      <c r="T20" s="78"/>
      <c r="U20" s="72"/>
      <c r="V20" s="72"/>
      <c r="W20" s="187"/>
      <c r="X20" s="66"/>
      <c r="Y20" s="84"/>
      <c r="Z20" s="1">
        <f>IF(L20="",100,L20)</f>
        <v>106.99412128614878</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0.15512231695289916</v>
      </c>
      <c r="K21" s="212"/>
      <c r="L21" s="213">
        <f>IF('Wellbeing Acorn Knowledge Group'!$AX$3=0,'Wellbeing Acorn Knowledge Group'!AZ7,'Wellbeing Acorn Knowledge Group'!AZ37)</f>
        <v>103.22085735159952</v>
      </c>
      <c r="M21" s="213"/>
      <c r="N21" s="214"/>
      <c r="O21" s="214"/>
      <c r="P21" s="214"/>
      <c r="Q21" s="214"/>
      <c r="R21" s="78"/>
      <c r="S21" s="78"/>
      <c r="T21" s="78"/>
      <c r="U21" s="72"/>
      <c r="V21" s="72"/>
      <c r="W21" s="187"/>
      <c r="X21" s="66"/>
      <c r="Y21" s="84"/>
      <c r="Z21" s="1">
        <f>IF(L21="",100,L21)</f>
        <v>103.22085735159952</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8.3761735553516334E-2</v>
      </c>
      <c r="K22" s="212"/>
      <c r="L22" s="213">
        <f>IF('Wellbeing Acorn Knowledge Group'!$AX$3=0,'Wellbeing Acorn Knowledge Group'!AZ8,'Wellbeing Acorn Knowledge Group'!AZ38)</f>
        <v>102.13992551269115</v>
      </c>
      <c r="M22" s="213"/>
      <c r="N22" s="214"/>
      <c r="O22" s="214"/>
      <c r="P22" s="214"/>
      <c r="Q22" s="214"/>
      <c r="R22" s="78"/>
      <c r="S22" s="78"/>
      <c r="T22" s="78"/>
      <c r="U22" s="72"/>
      <c r="V22" s="72"/>
      <c r="W22" s="187"/>
      <c r="X22" s="66"/>
      <c r="Y22" s="84"/>
      <c r="Z22" s="1">
        <f>IF(L22="",100,L22)</f>
        <v>102.13992551269115</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0.14102238515072277</v>
      </c>
      <c r="K23" s="212"/>
      <c r="L23" s="213">
        <f>IF('Wellbeing Acorn Knowledge Group'!$AX$3=0,'Wellbeing Acorn Knowledge Group'!AZ9,'Wellbeing Acorn Knowledge Group'!AZ39)</f>
        <v>106.38721807144826</v>
      </c>
      <c r="M23" s="213"/>
      <c r="N23" s="214"/>
      <c r="O23" s="214"/>
      <c r="P23" s="214"/>
      <c r="Q23" s="214"/>
      <c r="R23" s="78"/>
      <c r="S23" s="78"/>
      <c r="T23" s="78"/>
      <c r="U23" s="72"/>
      <c r="V23" s="72"/>
      <c r="W23" s="187"/>
      <c r="X23" s="66"/>
      <c r="Y23" s="84"/>
      <c r="Z23" s="1">
        <f t="shared" ref="Z23:Z65" si="1">IF(L23="",100,L23)</f>
        <v>106.38721807144826</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0.19584952734253697</v>
      </c>
      <c r="K24" s="212"/>
      <c r="L24" s="213">
        <f>IF('Wellbeing Acorn Knowledge Group'!$AX$3=0,'Wellbeing Acorn Knowledge Group'!AZ10,'Wellbeing Acorn Knowledge Group'!AZ40)</f>
        <v>100.54940429971487</v>
      </c>
      <c r="M24" s="213"/>
      <c r="N24" s="214"/>
      <c r="O24" s="214"/>
      <c r="P24" s="214"/>
      <c r="Q24" s="214"/>
      <c r="R24" s="78"/>
      <c r="S24" s="78"/>
      <c r="T24" s="78"/>
      <c r="U24" s="72"/>
      <c r="V24" s="72"/>
      <c r="W24" s="187"/>
      <c r="X24" s="66"/>
      <c r="Y24" s="84"/>
      <c r="Z24" s="1">
        <f t="shared" si="1"/>
        <v>100.54940429971487</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0.18683780960630172</v>
      </c>
      <c r="K25" s="212"/>
      <c r="L25" s="213">
        <f>IF('Wellbeing Acorn Knowledge Group'!$AX$3=0,'Wellbeing Acorn Knowledge Group'!AZ11,'Wellbeing Acorn Knowledge Group'!AZ41)</f>
        <v>96.363091968869043</v>
      </c>
      <c r="M25" s="213"/>
      <c r="N25" s="214"/>
      <c r="O25" s="214"/>
      <c r="P25" s="214"/>
      <c r="Q25" s="214"/>
      <c r="R25" s="78"/>
      <c r="S25" s="78"/>
      <c r="T25" s="78"/>
      <c r="U25" s="72"/>
      <c r="V25" s="72"/>
      <c r="W25" s="187"/>
      <c r="X25" s="66"/>
      <c r="Y25" s="84"/>
      <c r="Z25" s="1">
        <f t="shared" si="1"/>
        <v>96.363091968869043</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9.4554598118889083E-2</v>
      </c>
      <c r="K26" s="212"/>
      <c r="L26" s="213">
        <f>IF('Wellbeing Acorn Knowledge Group'!$AX$3=0,'Wellbeing Acorn Knowledge Group'!AZ12,'Wellbeing Acorn Knowledge Group'!AZ42)</f>
        <v>95.070011115195456</v>
      </c>
      <c r="M26" s="213"/>
      <c r="N26" s="214"/>
      <c r="O26" s="214"/>
      <c r="P26" s="214"/>
      <c r="Q26" s="214"/>
      <c r="R26" s="78"/>
      <c r="S26" s="78"/>
      <c r="T26" s="78"/>
      <c r="U26" s="72"/>
      <c r="V26" s="72"/>
      <c r="W26" s="187"/>
      <c r="X26" s="66"/>
      <c r="Y26" s="84"/>
      <c r="Z26" s="1">
        <f t="shared" si="1"/>
        <v>95.070011115195456</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8.9707252166314769E-2</v>
      </c>
      <c r="K27" s="212"/>
      <c r="L27" s="213">
        <f>IF('Wellbeing Acorn Knowledge Group'!$AX$3=0,'Wellbeing Acorn Knowledge Group'!AZ13,'Wellbeing Acorn Knowledge Group'!AZ43)</f>
        <v>92.141234217208506</v>
      </c>
      <c r="M27" s="213"/>
      <c r="N27" s="214"/>
      <c r="O27" s="214"/>
      <c r="P27" s="214"/>
      <c r="Q27" s="214"/>
      <c r="R27" s="78"/>
      <c r="S27" s="78"/>
      <c r="T27" s="78"/>
      <c r="U27" s="72"/>
      <c r="V27" s="72"/>
      <c r="W27" s="187"/>
      <c r="X27" s="66"/>
      <c r="Y27" s="84"/>
      <c r="Z27" s="1">
        <f t="shared" si="1"/>
        <v>92.141234217208506</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2E77D43C-B10D-4CCD-A4B6-7A76EBFCBEC2}">
      <formula1>List2</formula1>
    </dataValidation>
    <dataValidation type="list" allowBlank="1" showInputMessage="1" showErrorMessage="1" sqref="F13:M13" xr:uid="{727B05A9-5228-4226-B734-CA504E4695E9}">
      <formula1>Feature_list</formula1>
    </dataValidation>
  </dataValidations>
  <hyperlinks>
    <hyperlink ref="J8:W8" r:id="rId1" tooltip="CACI Copyrights" display="http://www.caci.co.uk/copyrightnotices.pdf" xr:uid="{55B0FCDB-EEC2-4B55-8993-A9DEE3DF3A15}"/>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DCEA6-A08C-4712-8EFA-C4DB50B87511}">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B718F0F5-1033-4899-9863-9106A26FBEFA}"/>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61F17-5AF2-46CC-8F3D-361E077A2560}">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161</v>
      </c>
      <c r="D8" s="307">
        <v>4991</v>
      </c>
      <c r="F8" s="308" t="str">
        <f>IF($G$4=1,S8,IF($G$4=2,AC8,IF($G$4=3,AM8,"")))</f>
        <v>1.1 Elderly in poor health</v>
      </c>
      <c r="G8" s="309">
        <f t="shared" ref="G8:M36" si="0">IF($G$4=1,T8,IF($G$4=2,AD8,IF($G$4=3,AN8,"")))</f>
        <v>161</v>
      </c>
      <c r="H8" s="310">
        <f t="shared" si="0"/>
        <v>2.6149098586974175</v>
      </c>
      <c r="I8" s="309">
        <f t="shared" si="0"/>
        <v>4991</v>
      </c>
      <c r="J8" s="310">
        <f t="shared" si="0"/>
        <v>1.3367258118513559</v>
      </c>
      <c r="K8" s="310">
        <f t="shared" si="0"/>
        <v>3.225806451612903</v>
      </c>
      <c r="L8" s="310">
        <f t="shared" si="0"/>
        <v>8.7333133049585694</v>
      </c>
      <c r="M8" s="309">
        <f t="shared" si="0"/>
        <v>195.62051061734087</v>
      </c>
      <c r="N8" s="311"/>
      <c r="O8" s="312" t="str">
        <f>LEFT(S8,1)</f>
        <v>1</v>
      </c>
      <c r="P8" s="312" t="str">
        <f>LEFT(S8,3)</f>
        <v>1.1</v>
      </c>
      <c r="Q8" s="312">
        <f>RANK(Z8,$Z$8:$Z$72,0)+COUNTIF($Z$8:Z8,Z8)-1</f>
        <v>6</v>
      </c>
      <c r="R8" s="312">
        <f>RANK(U8,$U$8:$U$72,0)+COUNTIF($U$8:U8,U8)-1</f>
        <v>13</v>
      </c>
      <c r="S8" s="293" t="s">
        <v>129</v>
      </c>
      <c r="T8" s="313">
        <f>C8</f>
        <v>161</v>
      </c>
      <c r="U8" s="314">
        <f>T8/SUM(PROFILE_RESULT_COUNT)*100</f>
        <v>2.6149098586974175</v>
      </c>
      <c r="V8" s="313">
        <f>D8</f>
        <v>4991</v>
      </c>
      <c r="W8" s="314">
        <f t="shared" ref="W8:W35" si="1">V8/SUM(BASE_PROFILE_RESULT_COUNT)*100</f>
        <v>1.3367258118513559</v>
      </c>
      <c r="X8" s="310">
        <f>IF(V8&gt;0,(T8/V8)*100,0)</f>
        <v>3.225806451612903</v>
      </c>
      <c r="Y8" s="310">
        <f t="shared" ref="Y8:Y36" si="2">IF(AND((SQRT((W8*(100-W8))/SUM($T$8:$T$71)))&gt;0, SUM($T$8:$T$71)&gt;0),(U8-W8)/(SQRT((W8*(100-W8))/SUM($T$8:$T$71))),0)</f>
        <v>8.7333133049585694</v>
      </c>
      <c r="Z8" s="309">
        <f>IF(AND(W8&gt;0,X8&gt;0),(U8/W8)*100,0)</f>
        <v>195.62051061734087</v>
      </c>
      <c r="AA8" s="72"/>
      <c r="AB8" s="315">
        <v>1</v>
      </c>
      <c r="AC8" s="293" t="str">
        <f>VLOOKUP($AB$8,$Q$8:$Z$73,3,FALSE)</f>
        <v>1.5 Multi-generational strains</v>
      </c>
      <c r="AD8" s="309">
        <f>VLOOKUP($AB$8,$Q$8:$Z$72,4,FALSE)</f>
        <v>559</v>
      </c>
      <c r="AE8" s="310">
        <f>VLOOKUP($AB$8,$Q$8:$Z$72,5,FALSE)</f>
        <v>9.0790969628065614</v>
      </c>
      <c r="AF8" s="309">
        <f>VLOOKUP($AB$8,$Q$8:$Z$72,6,FALSE)</f>
        <v>4287</v>
      </c>
      <c r="AG8" s="310">
        <f>VLOOKUP($AB$8,$Q$8:$Z$72,7,FALSE)</f>
        <v>1.148175426849682</v>
      </c>
      <c r="AH8" s="310">
        <f>VLOOKUP($AB$8,$Q$8:$Z$72,8,FALSE)</f>
        <v>13.039421506881268</v>
      </c>
      <c r="AI8" s="310">
        <f>VLOOKUP($AB$8,$Q$8:$Z$72,9,FALSE)</f>
        <v>58.413302586819903</v>
      </c>
      <c r="AJ8" s="309">
        <f>VLOOKUP($AB$8,$Q$8:$Z$72,10,FALSE)</f>
        <v>790.74127093256357</v>
      </c>
      <c r="AK8" s="72"/>
      <c r="AL8" s="315">
        <v>1</v>
      </c>
      <c r="AM8" s="293" t="str">
        <f>VLOOKUP($AL$8,$R$8:$Z$72,2,FALSE)</f>
        <v>3.14 Mid-life moderation</v>
      </c>
      <c r="AN8" s="309">
        <f>VLOOKUP($AL$8,$R$8:$Z$72,3,FALSE)</f>
        <v>812</v>
      </c>
      <c r="AO8" s="310">
        <f>VLOOKUP($AL$8,$R$8:$Z$72,4,FALSE)</f>
        <v>13.188241026473932</v>
      </c>
      <c r="AP8" s="309">
        <f>VLOOKUP($AL$8,$R$8:$Z$72,5,FALSE)</f>
        <v>13048</v>
      </c>
      <c r="AQ8" s="310">
        <f>VLOOKUP($AL$8,$R$8:$Z$72,6,FALSE)</f>
        <v>3.4946099765651155</v>
      </c>
      <c r="AR8" s="310">
        <f>VLOOKUP($AL$8,$R$8:$Z$72,7,FALSE)</f>
        <v>6.2231759656652361</v>
      </c>
      <c r="AS8" s="310">
        <f>VLOOKUP($AL$8,$R$8:$Z$72,8,FALSE)</f>
        <v>41.418648288341089</v>
      </c>
      <c r="AT8" s="309">
        <f>VLOOKUP($AL$8,$R$8:$Z$72,9,FALSE)</f>
        <v>377.388066620149</v>
      </c>
      <c r="BK8" s="31"/>
      <c r="BM8" s="298"/>
      <c r="BN8" s="299"/>
      <c r="BP8" s="31"/>
      <c r="BQ8" s="31"/>
      <c r="BR8" s="31"/>
    </row>
    <row r="9" spans="2:70" ht="15" customHeight="1" x14ac:dyDescent="0.25">
      <c r="B9" s="306" t="s">
        <v>130</v>
      </c>
      <c r="C9" s="307">
        <v>720</v>
      </c>
      <c r="D9" s="307">
        <v>17514</v>
      </c>
      <c r="F9" s="308" t="str">
        <f t="shared" ref="F9:F36" si="3">IF($G$4=1,S9,IF($G$4=2,AC9,IF($G$4=3,AM9,"")))</f>
        <v>1.2 Unhealthy routines</v>
      </c>
      <c r="G9" s="309">
        <f t="shared" si="0"/>
        <v>720</v>
      </c>
      <c r="H9" s="310">
        <f t="shared" si="0"/>
        <v>11.694006821503979</v>
      </c>
      <c r="I9" s="309">
        <f t="shared" si="0"/>
        <v>17514</v>
      </c>
      <c r="J9" s="310">
        <f t="shared" si="0"/>
        <v>4.6907264814194845</v>
      </c>
      <c r="K9" s="310">
        <f t="shared" si="0"/>
        <v>4.1109969167523124</v>
      </c>
      <c r="L9" s="310">
        <f t="shared" si="0"/>
        <v>25.989531677814476</v>
      </c>
      <c r="M9" s="309">
        <f t="shared" si="0"/>
        <v>249.30054796043439</v>
      </c>
      <c r="N9" s="311"/>
      <c r="O9" s="312" t="str">
        <f t="shared" ref="O9:O36" si="4">LEFT(S9,1)</f>
        <v>1</v>
      </c>
      <c r="P9" s="312" t="str">
        <f t="shared" ref="P9:P16" si="5">LEFT(S9,3)</f>
        <v>1.2</v>
      </c>
      <c r="Q9" s="312">
        <f>RANK(Z9,$Z$8:$Z$72,0)+COUNTIF($Z$8:Z9,Z9)-1</f>
        <v>5</v>
      </c>
      <c r="R9" s="312">
        <f>RANK(U9,$U$8:$U$72,0)+COUNTIF($U$8:U9,U9)-1</f>
        <v>2</v>
      </c>
      <c r="S9" s="293" t="s">
        <v>131</v>
      </c>
      <c r="T9" s="313">
        <f t="shared" ref="T9:T36" si="6">C9</f>
        <v>720</v>
      </c>
      <c r="U9" s="314">
        <f t="shared" ref="U9:U36" si="7">T9/SUM(PROFILE_RESULT_COUNT)*100</f>
        <v>11.694006821503979</v>
      </c>
      <c r="V9" s="313">
        <f t="shared" ref="V9:V35" si="8">D9</f>
        <v>17514</v>
      </c>
      <c r="W9" s="314">
        <f t="shared" si="1"/>
        <v>4.6907264814194845</v>
      </c>
      <c r="X9" s="310">
        <f t="shared" ref="X9:X36" si="9">IF(V9&gt;0,(T9/V9)*100,0)</f>
        <v>4.1109969167523124</v>
      </c>
      <c r="Y9" s="310">
        <f t="shared" si="2"/>
        <v>25.989531677814476</v>
      </c>
      <c r="Z9" s="309">
        <f t="shared" ref="Z9:Z36" si="10">IF(AND(W9&gt;0,X9&gt;0),(U9/W9)*100,0)</f>
        <v>249.30054796043439</v>
      </c>
      <c r="AA9" s="72"/>
      <c r="AB9" s="315">
        <v>2</v>
      </c>
      <c r="AC9" s="293" t="str">
        <f>VLOOKUP($AB$9,$Q$8:$Z$72,3,FALSE)</f>
        <v>2.7 Burdened lifestyles</v>
      </c>
      <c r="AD9" s="309">
        <f>VLOOKUP($AB$9,$Q$8:$Z$72,4,FALSE)</f>
        <v>354</v>
      </c>
      <c r="AE9" s="310">
        <f>VLOOKUP($AB$9,$Q$8:$Z$72,5,FALSE)</f>
        <v>5.7495533539061228</v>
      </c>
      <c r="AF9" s="309">
        <f>VLOOKUP($AB$9,$Q$8:$Z$72,6,FALSE)</f>
        <v>4801</v>
      </c>
      <c r="AG9" s="310">
        <f>VLOOKUP($AB$9,$Q$8:$Z$72,7,FALSE)</f>
        <v>1.2858386340810177</v>
      </c>
      <c r="AH9" s="310">
        <f>VLOOKUP($AB$9,$Q$8:$Z$72,8,FALSE)</f>
        <v>7.3734638616954795</v>
      </c>
      <c r="AI9" s="310">
        <f>VLOOKUP($AB$9,$Q$8:$Z$72,9,FALSE)</f>
        <v>31.088376446618373</v>
      </c>
      <c r="AJ9" s="309">
        <f>VLOOKUP($AB$9,$Q$8:$Z$72,10,FALSE)</f>
        <v>447.14423734944779</v>
      </c>
      <c r="AK9" s="72"/>
      <c r="AL9" s="315">
        <v>2</v>
      </c>
      <c r="AM9" s="293" t="str">
        <f>VLOOKUP($AL$9,$R$8:$Z$72,2,FALSE)</f>
        <v>1.2 Unhealthy routines</v>
      </c>
      <c r="AN9" s="309">
        <f>VLOOKUP($AL$9,$R$8:$Z$72,3,FALSE)</f>
        <v>720</v>
      </c>
      <c r="AO9" s="310">
        <f>VLOOKUP($AL$9,$R$8:$Z$72,4,FALSE)</f>
        <v>11.694006821503979</v>
      </c>
      <c r="AP9" s="309">
        <f>VLOOKUP($AL$9,$R$8:$Z$72,5,FALSE)</f>
        <v>17514</v>
      </c>
      <c r="AQ9" s="310">
        <f>VLOOKUP($AL$9,$R$8:$Z$72,6,FALSE)</f>
        <v>4.6907264814194845</v>
      </c>
      <c r="AR9" s="310">
        <f>VLOOKUP($AL$9,$R$8:$Z$72,7,FALSE)</f>
        <v>4.1109969167523124</v>
      </c>
      <c r="AS9" s="310">
        <f>VLOOKUP($AL$9,$R$8:$Z$72,8,FALSE)</f>
        <v>25.989531677814476</v>
      </c>
      <c r="AT9" s="309">
        <f>VLOOKUP($AL$9,$R$8:$Z$72,9,FALSE)</f>
        <v>249.30054796043439</v>
      </c>
      <c r="BK9" s="31"/>
      <c r="BM9" s="298"/>
      <c r="BN9" s="299"/>
      <c r="BP9" s="31"/>
      <c r="BQ9" s="31"/>
      <c r="BR9" s="31"/>
    </row>
    <row r="10" spans="2:70" ht="15" customHeight="1" x14ac:dyDescent="0.25">
      <c r="B10" s="306" t="s">
        <v>132</v>
      </c>
      <c r="C10" s="307">
        <v>129</v>
      </c>
      <c r="D10" s="307">
        <v>4750</v>
      </c>
      <c r="F10" s="308" t="str">
        <f t="shared" si="3"/>
        <v>1.3 Inactive singles</v>
      </c>
      <c r="G10" s="309">
        <f t="shared" si="0"/>
        <v>129</v>
      </c>
      <c r="H10" s="310">
        <f t="shared" si="0"/>
        <v>2.0951762221861294</v>
      </c>
      <c r="I10" s="309">
        <f t="shared" si="0"/>
        <v>4750</v>
      </c>
      <c r="J10" s="310">
        <f t="shared" si="0"/>
        <v>1.2721794442584533</v>
      </c>
      <c r="K10" s="310">
        <f t="shared" si="0"/>
        <v>2.7157894736842105</v>
      </c>
      <c r="L10" s="310">
        <f t="shared" si="0"/>
        <v>5.7622055941586892</v>
      </c>
      <c r="M10" s="309">
        <f t="shared" si="0"/>
        <v>164.69187830710445</v>
      </c>
      <c r="N10" s="311"/>
      <c r="O10" s="312" t="str">
        <f t="shared" si="4"/>
        <v>1</v>
      </c>
      <c r="P10" s="312" t="str">
        <f t="shared" si="5"/>
        <v>1.3</v>
      </c>
      <c r="Q10" s="312">
        <f>RANK(Z10,$Z$8:$Z$72,0)+COUNTIF($Z$8:Z10,Z10)-1</f>
        <v>8</v>
      </c>
      <c r="R10" s="312">
        <f>RANK(U10,$U$8:$U$72,0)+COUNTIF($U$8:U10,U10)-1</f>
        <v>14</v>
      </c>
      <c r="S10" s="293" t="s">
        <v>133</v>
      </c>
      <c r="T10" s="313">
        <f t="shared" si="6"/>
        <v>129</v>
      </c>
      <c r="U10" s="314">
        <f t="shared" si="7"/>
        <v>2.0951762221861294</v>
      </c>
      <c r="V10" s="313">
        <f t="shared" si="8"/>
        <v>4750</v>
      </c>
      <c r="W10" s="314">
        <f t="shared" si="1"/>
        <v>1.2721794442584533</v>
      </c>
      <c r="X10" s="310">
        <f t="shared" si="9"/>
        <v>2.7157894736842105</v>
      </c>
      <c r="Y10" s="310">
        <f t="shared" si="2"/>
        <v>5.7622055941586892</v>
      </c>
      <c r="Z10" s="309">
        <f>IF(AND(W10&gt;0,X10&gt;0),(U10/W10)*100,0)</f>
        <v>164.69187830710445</v>
      </c>
      <c r="AA10" s="72"/>
      <c r="AB10" s="315">
        <v>3</v>
      </c>
      <c r="AC10" s="293" t="str">
        <f>VLOOKUP($AB$10,$Q$8:$Z$72,3,FALSE)</f>
        <v>3.14 Mid-life moderation</v>
      </c>
      <c r="AD10" s="309">
        <f>VLOOKUP($AB$10,$Q$8:$Z$72,4,FALSE)</f>
        <v>812</v>
      </c>
      <c r="AE10" s="310">
        <f>VLOOKUP($AB$10,$Q$8:$Z$72,5,FALSE)</f>
        <v>13.188241026473932</v>
      </c>
      <c r="AF10" s="309">
        <f>VLOOKUP($AB$10,$Q$8:$Z$72,6,FALSE)</f>
        <v>13048</v>
      </c>
      <c r="AG10" s="310">
        <f>VLOOKUP($AB$10,$Q$8:$Z$72,7,FALSE)</f>
        <v>3.4946099765651155</v>
      </c>
      <c r="AH10" s="310">
        <f>VLOOKUP($AB$10,$Q$8:$Z$72,8,FALSE)</f>
        <v>6.2231759656652361</v>
      </c>
      <c r="AI10" s="310">
        <f>VLOOKUP($AB$10,$Q$8:$Z$72,9,FALSE)</f>
        <v>41.418648288341089</v>
      </c>
      <c r="AJ10" s="309">
        <f>VLOOKUP($AB$10,$Q$8:$Z$72,10,FALSE)</f>
        <v>377.388066620149</v>
      </c>
      <c r="AK10" s="72"/>
      <c r="AL10" s="315">
        <v>3</v>
      </c>
      <c r="AM10" s="293" t="str">
        <f>VLOOKUP($AL$10,$R$8:$Z$72,2,FALSE)</f>
        <v>4.16 Worried well</v>
      </c>
      <c r="AN10" s="309">
        <f>VLOOKUP($AL$10,$R$8:$Z$72,3,FALSE)</f>
        <v>627</v>
      </c>
      <c r="AO10" s="310">
        <f>VLOOKUP($AL$10,$R$8:$Z$72,4,FALSE)</f>
        <v>10.183530940393048</v>
      </c>
      <c r="AP10" s="309">
        <f>VLOOKUP($AL$10,$R$8:$Z$72,5,FALSE)</f>
        <v>14545</v>
      </c>
      <c r="AQ10" s="310">
        <f>VLOOKUP($AL$10,$R$8:$Z$72,6,FALSE)</f>
        <v>3.8955473719450953</v>
      </c>
      <c r="AR10" s="310">
        <f>VLOOKUP($AL$10,$R$8:$Z$72,7,FALSE)</f>
        <v>4.3107597112409763</v>
      </c>
      <c r="AS10" s="310">
        <f>VLOOKUP($AL$10,$R$8:$Z$72,8,FALSE)</f>
        <v>25.499987950341509</v>
      </c>
      <c r="AT10" s="309">
        <f>VLOOKUP($AL$10,$R$8:$Z$72,9,FALSE)</f>
        <v>261.41463491710238</v>
      </c>
      <c r="BK10" s="31"/>
      <c r="BM10" s="298"/>
      <c r="BN10" s="299"/>
      <c r="BP10" s="31"/>
      <c r="BQ10" s="31"/>
      <c r="BR10" s="31"/>
    </row>
    <row r="11" spans="2:70" ht="15" customHeight="1" x14ac:dyDescent="0.25">
      <c r="B11" s="306" t="s">
        <v>134</v>
      </c>
      <c r="C11" s="307">
        <v>90</v>
      </c>
      <c r="D11" s="307">
        <v>3117</v>
      </c>
      <c r="F11" s="308" t="str">
        <f t="shared" si="3"/>
        <v>1.4 Struggling on low incomes</v>
      </c>
      <c r="G11" s="309">
        <f>IF($G$4=1,T11,IF($G$4=2,AD11,IF($G$4=3,AN11,"")))</f>
        <v>90</v>
      </c>
      <c r="H11" s="310">
        <f t="shared" si="0"/>
        <v>1.4617508526879974</v>
      </c>
      <c r="I11" s="309">
        <f t="shared" si="0"/>
        <v>3117</v>
      </c>
      <c r="J11" s="310">
        <f t="shared" si="0"/>
        <v>0.83481754268496822</v>
      </c>
      <c r="K11" s="310">
        <f t="shared" si="0"/>
        <v>2.8873917228103942</v>
      </c>
      <c r="L11" s="310">
        <f t="shared" si="0"/>
        <v>5.4066783179695905</v>
      </c>
      <c r="M11" s="309">
        <f t="shared" si="0"/>
        <v>175.09824338222043</v>
      </c>
      <c r="N11" s="311"/>
      <c r="O11" s="312" t="str">
        <f t="shared" si="4"/>
        <v>1</v>
      </c>
      <c r="P11" s="312" t="str">
        <f t="shared" si="5"/>
        <v>1.4</v>
      </c>
      <c r="Q11" s="312">
        <f>RANK(Z11,$Z$8:$Z$72,0)+COUNTIF($Z$8:Z11,Z11)-1</f>
        <v>7</v>
      </c>
      <c r="R11" s="312">
        <f>RANK(U11,$U$8:$U$72,0)+COUNTIF($U$8:U11,U11)-1</f>
        <v>18</v>
      </c>
      <c r="S11" s="293" t="s">
        <v>135</v>
      </c>
      <c r="T11" s="313">
        <f t="shared" si="6"/>
        <v>90</v>
      </c>
      <c r="U11" s="314">
        <f t="shared" si="7"/>
        <v>1.4617508526879974</v>
      </c>
      <c r="V11" s="313">
        <f t="shared" si="8"/>
        <v>3117</v>
      </c>
      <c r="W11" s="314">
        <f t="shared" si="1"/>
        <v>0.83481754268496822</v>
      </c>
      <c r="X11" s="310">
        <f t="shared" si="9"/>
        <v>2.8873917228103942</v>
      </c>
      <c r="Y11" s="310">
        <f t="shared" si="2"/>
        <v>5.4066783179695905</v>
      </c>
      <c r="Z11" s="309">
        <f t="shared" si="10"/>
        <v>175.09824338222043</v>
      </c>
      <c r="AA11" s="72"/>
      <c r="AB11" s="315">
        <v>4</v>
      </c>
      <c r="AC11" s="293" t="str">
        <f>VLOOKUP($AB$11,$Q$8:$Z$72,3,FALSE)</f>
        <v>4.16 Worried well</v>
      </c>
      <c r="AD11" s="309">
        <f>VLOOKUP($AB$11,$Q$8:$Z$72,4,FALSE)</f>
        <v>627</v>
      </c>
      <c r="AE11" s="310">
        <f>VLOOKUP($AB$11,$Q$8:$Z$72,5,FALSE)</f>
        <v>10.183530940393048</v>
      </c>
      <c r="AF11" s="309">
        <f>VLOOKUP($AB$11,$Q$8:$Z$72,6,FALSE)</f>
        <v>14545</v>
      </c>
      <c r="AG11" s="310">
        <f>VLOOKUP($AB$11,$Q$8:$Z$72,7,FALSE)</f>
        <v>3.8955473719450953</v>
      </c>
      <c r="AH11" s="310">
        <f>VLOOKUP($AB$11,$Q$8:$Z$72,8,FALSE)</f>
        <v>4.3107597112409763</v>
      </c>
      <c r="AI11" s="310">
        <f>VLOOKUP($AB$11,$Q$8:$Z$72,9,FALSE)</f>
        <v>25.499987950341509</v>
      </c>
      <c r="AJ11" s="309">
        <f>VLOOKUP($AB$11,$Q$8:$Z$72,10,FALSE)</f>
        <v>261.41463491710238</v>
      </c>
      <c r="AK11" s="72"/>
      <c r="AL11" s="315">
        <v>4</v>
      </c>
      <c r="AM11" s="293" t="str">
        <f>VLOOKUP($AL$11,$R$8:$Z$72,2,FALSE)</f>
        <v>4.17 Engaged elders</v>
      </c>
      <c r="AN11" s="309">
        <f>VLOOKUP($AL$11,$R$8:$Z$72,3,FALSE)</f>
        <v>593</v>
      </c>
      <c r="AO11" s="310">
        <f>VLOOKUP($AL$11,$R$8:$Z$72,4,FALSE)</f>
        <v>9.6313139515998056</v>
      </c>
      <c r="AP11" s="309">
        <f>VLOOKUP($AL$11,$R$8:$Z$72,5,FALSE)</f>
        <v>23783</v>
      </c>
      <c r="AQ11" s="310">
        <f>VLOOKUP($AL$11,$R$8:$Z$72,6,FALSE)</f>
        <v>6.3697355205892201</v>
      </c>
      <c r="AR11" s="310">
        <f>VLOOKUP($AL$11,$R$8:$Z$72,7,FALSE)</f>
        <v>2.4933776226716562</v>
      </c>
      <c r="AS11" s="310">
        <f>VLOOKUP($AL$11,$R$8:$Z$72,8,FALSE)</f>
        <v>10.479572777058392</v>
      </c>
      <c r="AT11" s="309">
        <f>VLOOKUP($AL$11,$R$8:$Z$72,9,FALSE)</f>
        <v>151.20429914975307</v>
      </c>
      <c r="AU11" s="72"/>
      <c r="AV11" s="72"/>
      <c r="AW11" s="72"/>
      <c r="BK11" s="31"/>
      <c r="BM11" s="298"/>
      <c r="BN11" s="299"/>
      <c r="BP11" s="31"/>
      <c r="BR11" s="31"/>
    </row>
    <row r="12" spans="2:70" ht="15" customHeight="1" x14ac:dyDescent="0.25">
      <c r="B12" s="306" t="s">
        <v>136</v>
      </c>
      <c r="C12" s="307">
        <v>559</v>
      </c>
      <c r="D12" s="307">
        <v>4287</v>
      </c>
      <c r="F12" s="308" t="str">
        <f t="shared" si="3"/>
        <v>1.5 Multi-generational strains</v>
      </c>
      <c r="G12" s="309">
        <f t="shared" si="0"/>
        <v>559</v>
      </c>
      <c r="H12" s="310">
        <f t="shared" si="0"/>
        <v>9.0790969628065614</v>
      </c>
      <c r="I12" s="309">
        <f t="shared" si="0"/>
        <v>4287</v>
      </c>
      <c r="J12" s="310">
        <f t="shared" si="0"/>
        <v>1.148175426849682</v>
      </c>
      <c r="K12" s="310">
        <f t="shared" si="0"/>
        <v>13.039421506881268</v>
      </c>
      <c r="L12" s="310">
        <f t="shared" si="0"/>
        <v>58.413302586819903</v>
      </c>
      <c r="M12" s="309">
        <f t="shared" si="0"/>
        <v>790.74127093256357</v>
      </c>
      <c r="N12" s="311"/>
      <c r="O12" s="312" t="str">
        <f t="shared" si="4"/>
        <v>1</v>
      </c>
      <c r="P12" s="312" t="str">
        <f t="shared" si="5"/>
        <v>1.5</v>
      </c>
      <c r="Q12" s="312">
        <f>RANK(Z12,$Z$8:$Z$72,0)+COUNTIF($Z$8:Z12,Z12)-1</f>
        <v>1</v>
      </c>
      <c r="R12" s="312">
        <f>RANK(U12,$U$8:$U$72,0)+COUNTIF($U$8:U12,U12)-1</f>
        <v>5</v>
      </c>
      <c r="S12" s="293" t="s">
        <v>137</v>
      </c>
      <c r="T12" s="313">
        <f t="shared" si="6"/>
        <v>559</v>
      </c>
      <c r="U12" s="314">
        <f t="shared" si="7"/>
        <v>9.0790969628065614</v>
      </c>
      <c r="V12" s="313">
        <f t="shared" si="8"/>
        <v>4287</v>
      </c>
      <c r="W12" s="314">
        <f t="shared" si="1"/>
        <v>1.148175426849682</v>
      </c>
      <c r="X12" s="310">
        <f t="shared" si="9"/>
        <v>13.039421506881268</v>
      </c>
      <c r="Y12" s="310">
        <f>IF(AND((SQRT((W12*(100-W12))/SUM($T$8:$T$71)))&gt;0, SUM($T$8:$T$71)&gt;0),(U12-W12)/(SQRT((W12*(100-W12))/SUM($T$8:$T$71))),0)</f>
        <v>58.413302586819903</v>
      </c>
      <c r="Z12" s="309">
        <f>IF(AND(W12&gt;0,X12&gt;0),(U12/W12)*100,0)</f>
        <v>790.74127093256357</v>
      </c>
      <c r="AA12" s="72"/>
      <c r="AB12" s="315">
        <v>5</v>
      </c>
      <c r="AC12" s="293" t="str">
        <f>VLOOKUP($AB$12,$Q$8:$Z$72,3,FALSE)</f>
        <v>1.2 Unhealthy routines</v>
      </c>
      <c r="AD12" s="309">
        <f>VLOOKUP($AB$12,$Q$8:$Z$72,4,FALSE)</f>
        <v>720</v>
      </c>
      <c r="AE12" s="310">
        <f>VLOOKUP($AB$12,$Q$8:$Z$72,5,FALSE)</f>
        <v>11.694006821503979</v>
      </c>
      <c r="AF12" s="309">
        <f>VLOOKUP($AB$12,$Q$8:$Z$72,6,FALSE)</f>
        <v>17514</v>
      </c>
      <c r="AG12" s="310">
        <f>VLOOKUP($AB$12,$Q$8:$Z$72,7,FALSE)</f>
        <v>4.6907264814194845</v>
      </c>
      <c r="AH12" s="310">
        <f>VLOOKUP($AB$12,$Q$8:$Z$72,8,FALSE)</f>
        <v>4.1109969167523124</v>
      </c>
      <c r="AI12" s="310">
        <f>VLOOKUP($AB$12,$Q$8:$Z$72,9,FALSE)</f>
        <v>25.989531677814476</v>
      </c>
      <c r="AJ12" s="309">
        <f>VLOOKUP($AB$12,$Q$8:$Z$72,10,FALSE)</f>
        <v>249.30054796043439</v>
      </c>
      <c r="AK12" s="72"/>
      <c r="AL12" s="315">
        <v>5</v>
      </c>
      <c r="AM12" s="293" t="str">
        <f>VLOOKUP($AL$12,$R$8:$Z$72,2,FALSE)</f>
        <v>1.5 Multi-generational strains</v>
      </c>
      <c r="AN12" s="309">
        <f>VLOOKUP($AL$12,$R$8:$Z$72,3,FALSE)</f>
        <v>559</v>
      </c>
      <c r="AO12" s="310">
        <f>VLOOKUP($AL$12,$R$8:$Z$72,4,FALSE)</f>
        <v>9.0790969628065614</v>
      </c>
      <c r="AP12" s="309">
        <f>VLOOKUP($AL$12,$R$8:$Z$72,5,FALSE)</f>
        <v>4287</v>
      </c>
      <c r="AQ12" s="310">
        <f>VLOOKUP($AL$12,$R$8:$Z$72,6,FALSE)</f>
        <v>1.148175426849682</v>
      </c>
      <c r="AR12" s="310">
        <f>VLOOKUP($AL$12,$R$8:$Z$72,7,FALSE)</f>
        <v>13.039421506881268</v>
      </c>
      <c r="AS12" s="310">
        <f>VLOOKUP($AL$12,$R$8:$Z$72,8,FALSE)</f>
        <v>58.413302586819903</v>
      </c>
      <c r="AT12" s="309">
        <f>VLOOKUP($AL$12,$R$8:$Z$72,9,FALSE)</f>
        <v>790.74127093256357</v>
      </c>
      <c r="AU12" s="72"/>
      <c r="AV12" s="72"/>
      <c r="AW12" s="72"/>
      <c r="BK12" s="31"/>
      <c r="BM12" s="298"/>
      <c r="BN12" s="299"/>
      <c r="BP12" s="31"/>
      <c r="BR12" s="31"/>
    </row>
    <row r="13" spans="2:70" ht="15" customHeight="1" x14ac:dyDescent="0.25">
      <c r="B13" s="306" t="s">
        <v>138</v>
      </c>
      <c r="C13" s="307">
        <v>193</v>
      </c>
      <c r="D13" s="307">
        <v>9063</v>
      </c>
      <c r="F13" s="308" t="str">
        <f t="shared" si="3"/>
        <v>2.6 Stressed young families</v>
      </c>
      <c r="G13" s="309">
        <f>IF($G$4=1,T13,IF($G$4=2,AD13,IF($G$4=3,AN13,"")))</f>
        <v>193</v>
      </c>
      <c r="H13" s="310">
        <f t="shared" si="0"/>
        <v>3.1346434952087057</v>
      </c>
      <c r="I13" s="309">
        <f t="shared" si="0"/>
        <v>9063</v>
      </c>
      <c r="J13" s="310">
        <f t="shared" si="0"/>
        <v>2.4273183796451292</v>
      </c>
      <c r="K13" s="310">
        <f t="shared" si="0"/>
        <v>2.1295376806796869</v>
      </c>
      <c r="L13" s="310">
        <f t="shared" si="0"/>
        <v>3.6064188414077769</v>
      </c>
      <c r="M13" s="309">
        <f t="shared" si="0"/>
        <v>129.14018702676267</v>
      </c>
      <c r="N13" s="311"/>
      <c r="O13" s="312" t="str">
        <f t="shared" si="4"/>
        <v>2</v>
      </c>
      <c r="P13" s="312" t="str">
        <f t="shared" si="5"/>
        <v>2.6</v>
      </c>
      <c r="Q13" s="312">
        <f>RANK(Z13,$Z$8:$Z$72,0)+COUNTIF($Z$8:Z13,Z13)-1</f>
        <v>10</v>
      </c>
      <c r="R13" s="312">
        <f>RANK(U13,$U$8:$U$72,0)+COUNTIF($U$8:U13,U13)-1</f>
        <v>12</v>
      </c>
      <c r="S13" s="293" t="s">
        <v>139</v>
      </c>
      <c r="T13" s="313">
        <f t="shared" si="6"/>
        <v>193</v>
      </c>
      <c r="U13" s="314">
        <f t="shared" si="7"/>
        <v>3.1346434952087057</v>
      </c>
      <c r="V13" s="313">
        <f t="shared" si="8"/>
        <v>9063</v>
      </c>
      <c r="W13" s="314">
        <f t="shared" si="1"/>
        <v>2.4273183796451292</v>
      </c>
      <c r="X13" s="310">
        <f t="shared" si="9"/>
        <v>2.1295376806796869</v>
      </c>
      <c r="Y13" s="310">
        <f t="shared" si="2"/>
        <v>3.6064188414077769</v>
      </c>
      <c r="Z13" s="309">
        <f t="shared" si="10"/>
        <v>129.14018702676267</v>
      </c>
      <c r="AA13" s="72"/>
      <c r="AB13" s="315">
        <v>6</v>
      </c>
      <c r="AC13" s="293" t="str">
        <f>VLOOKUP($AB$13,$Q$8:$Z$72,3,FALSE)</f>
        <v>1.1 Elderly in poor health</v>
      </c>
      <c r="AD13" s="309">
        <f>VLOOKUP($AB$13,$Q$8:$Z$72,4,FALSE)</f>
        <v>161</v>
      </c>
      <c r="AE13" s="310">
        <f>VLOOKUP($AB$13,$Q$8:$Z$72,5,FALSE)</f>
        <v>2.6149098586974175</v>
      </c>
      <c r="AF13" s="309">
        <f>VLOOKUP($AB$13,$Q$8:$Z$72,6,FALSE)</f>
        <v>4991</v>
      </c>
      <c r="AG13" s="310">
        <f>VLOOKUP($AB$13,$Q$8:$Z$72,7,FALSE)</f>
        <v>1.3367258118513559</v>
      </c>
      <c r="AH13" s="310">
        <f>VLOOKUP($AB$13,$Q$8:$Z$72,8,FALSE)</f>
        <v>3.225806451612903</v>
      </c>
      <c r="AI13" s="310">
        <f>VLOOKUP($AB$13,$Q$8:$Z$72,9,FALSE)</f>
        <v>8.7333133049585694</v>
      </c>
      <c r="AJ13" s="309">
        <f>VLOOKUP($AB$13,$Q$8:$Z$72,10,FALSE)</f>
        <v>195.62051061734087</v>
      </c>
      <c r="AK13" s="72"/>
      <c r="AL13" s="315">
        <v>6</v>
      </c>
      <c r="AM13" s="293" t="str">
        <f>VLOOKUP($AL$13,$R$8:$Z$72,2,FALSE)</f>
        <v>2.7 Burdened lifestyles</v>
      </c>
      <c r="AN13" s="309">
        <f>VLOOKUP($AL$13,$R$8:$Z$72,3,FALSE)</f>
        <v>354</v>
      </c>
      <c r="AO13" s="310">
        <f>VLOOKUP($AL$13,$R$8:$Z$72,4,FALSE)</f>
        <v>5.7495533539061228</v>
      </c>
      <c r="AP13" s="309">
        <f>VLOOKUP($AL$13,$R$8:$Z$72,5,FALSE)</f>
        <v>4801</v>
      </c>
      <c r="AQ13" s="310">
        <f>VLOOKUP($AL$13,$R$8:$Z$72,6,FALSE)</f>
        <v>1.2858386340810177</v>
      </c>
      <c r="AR13" s="310">
        <f>VLOOKUP($AL$13,$R$8:$Z$72,7,FALSE)</f>
        <v>7.3734638616954795</v>
      </c>
      <c r="AS13" s="310">
        <f>VLOOKUP($AL$13,$R$8:$Z$72,8,FALSE)</f>
        <v>31.088376446618373</v>
      </c>
      <c r="AT13" s="309">
        <f>VLOOKUP($AL$13,$R$8:$Z$72,9,FALSE)</f>
        <v>447.14423734944779</v>
      </c>
      <c r="AU13" s="72"/>
      <c r="AV13" s="72"/>
      <c r="AW13" s="72"/>
      <c r="BK13" s="31"/>
      <c r="BM13" s="298"/>
      <c r="BN13" s="299"/>
      <c r="BP13" s="31"/>
      <c r="BR13" s="31"/>
    </row>
    <row r="14" spans="2:70" ht="15" customHeight="1" x14ac:dyDescent="0.25">
      <c r="B14" s="306" t="s">
        <v>140</v>
      </c>
      <c r="C14" s="307">
        <v>354</v>
      </c>
      <c r="D14" s="307">
        <v>4801</v>
      </c>
      <c r="F14" s="308" t="str">
        <f t="shared" si="3"/>
        <v>2.7 Burdened lifestyles</v>
      </c>
      <c r="G14" s="309">
        <f t="shared" si="0"/>
        <v>354</v>
      </c>
      <c r="H14" s="310">
        <f t="shared" si="0"/>
        <v>5.7495533539061228</v>
      </c>
      <c r="I14" s="309">
        <f t="shared" si="0"/>
        <v>4801</v>
      </c>
      <c r="J14" s="310">
        <f t="shared" si="0"/>
        <v>1.2858386340810177</v>
      </c>
      <c r="K14" s="310">
        <f t="shared" si="0"/>
        <v>7.3734638616954795</v>
      </c>
      <c r="L14" s="310">
        <f t="shared" si="0"/>
        <v>31.088376446618373</v>
      </c>
      <c r="M14" s="309">
        <f t="shared" si="0"/>
        <v>447.14423734944779</v>
      </c>
      <c r="N14" s="311"/>
      <c r="O14" s="312" t="str">
        <f t="shared" si="4"/>
        <v>2</v>
      </c>
      <c r="P14" s="312" t="str">
        <f t="shared" si="5"/>
        <v>2.7</v>
      </c>
      <c r="Q14" s="312">
        <f>RANK(Z14,$Z$8:$Z$72,0)+COUNTIF($Z$8:Z14,Z14)-1</f>
        <v>2</v>
      </c>
      <c r="R14" s="312">
        <f>RANK(U14,$U$8:$U$72,0)+COUNTIF($U$8:U14,U14)-1</f>
        <v>6</v>
      </c>
      <c r="S14" s="293" t="s">
        <v>141</v>
      </c>
      <c r="T14" s="313">
        <f t="shared" si="6"/>
        <v>354</v>
      </c>
      <c r="U14" s="314">
        <f t="shared" si="7"/>
        <v>5.7495533539061228</v>
      </c>
      <c r="V14" s="313">
        <f t="shared" si="8"/>
        <v>4801</v>
      </c>
      <c r="W14" s="314">
        <f t="shared" si="1"/>
        <v>1.2858386340810177</v>
      </c>
      <c r="X14" s="310">
        <f t="shared" si="9"/>
        <v>7.3734638616954795</v>
      </c>
      <c r="Y14" s="310">
        <f t="shared" si="2"/>
        <v>31.088376446618373</v>
      </c>
      <c r="Z14" s="309">
        <f t="shared" si="10"/>
        <v>447.14423734944779</v>
      </c>
      <c r="AA14" s="72"/>
      <c r="AB14" s="315">
        <v>7</v>
      </c>
      <c r="AC14" s="293" t="str">
        <f>VLOOKUP($AB$14,$Q$8:$Z$72,3,FALSE)</f>
        <v>1.4 Struggling on low incomes</v>
      </c>
      <c r="AD14" s="309">
        <f>VLOOKUP($AB$14,$Q$8:$Z$72,4,FALSE)</f>
        <v>90</v>
      </c>
      <c r="AE14" s="310">
        <f>VLOOKUP($AB$14,$Q$8:$Z$72,5,FALSE)</f>
        <v>1.4617508526879974</v>
      </c>
      <c r="AF14" s="309">
        <f>VLOOKUP($AB$14,$Q$8:$Z$72,6,FALSE)</f>
        <v>3117</v>
      </c>
      <c r="AG14" s="310">
        <f>VLOOKUP($AB$14,$Q$8:$Z$72,7,FALSE)</f>
        <v>0.83481754268496822</v>
      </c>
      <c r="AH14" s="310">
        <f>VLOOKUP($AB$14,$Q$8:$Z$72,8,FALSE)</f>
        <v>2.8873917228103942</v>
      </c>
      <c r="AI14" s="310">
        <f>VLOOKUP($AB$14,$Q$8:$Z$72,9,FALSE)</f>
        <v>5.4066783179695905</v>
      </c>
      <c r="AJ14" s="309">
        <f>VLOOKUP($AB$14,$Q$8:$Z$72,10,FALSE)</f>
        <v>175.09824338222043</v>
      </c>
      <c r="AK14" s="72"/>
      <c r="AL14" s="315">
        <v>7</v>
      </c>
      <c r="AM14" s="293" t="str">
        <f>VLOOKUP($AL$14,$R$8:$Z$72,2,FALSE)</f>
        <v>2.9 Detrimental practices</v>
      </c>
      <c r="AN14" s="309">
        <f>VLOOKUP($AL$14,$R$8:$Z$72,3,FALSE)</f>
        <v>327</v>
      </c>
      <c r="AO14" s="310">
        <f>VLOOKUP($AL$14,$R$8:$Z$72,4,FALSE)</f>
        <v>5.3110280980997242</v>
      </c>
      <c r="AP14" s="309">
        <f>VLOOKUP($AL$14,$R$8:$Z$72,5,FALSE)</f>
        <v>20293</v>
      </c>
      <c r="AQ14" s="310">
        <f>VLOOKUP($AL$14,$R$8:$Z$72,6,FALSE)</f>
        <v>5.4350184131235348</v>
      </c>
      <c r="AR14" s="310">
        <f>VLOOKUP($AL$14,$R$8:$Z$72,7,FALSE)</f>
        <v>1.6113930912137191</v>
      </c>
      <c r="AS14" s="310">
        <f>VLOOKUP($AL$14,$R$8:$Z$72,8,FALSE)</f>
        <v>-0.42914757143107568</v>
      </c>
      <c r="AT14" s="309">
        <f>VLOOKUP($AL$14,$R$8:$Z$72,9,FALSE)</f>
        <v>97.718677185629758</v>
      </c>
      <c r="AU14" s="72"/>
      <c r="AV14" s="72"/>
      <c r="AW14" s="72"/>
      <c r="BK14" s="31"/>
      <c r="BM14" s="298"/>
      <c r="BN14" s="299"/>
      <c r="BP14" s="31"/>
      <c r="BR14" s="31"/>
    </row>
    <row r="15" spans="2:70" ht="15" customHeight="1" x14ac:dyDescent="0.25">
      <c r="B15" s="306" t="s">
        <v>142</v>
      </c>
      <c r="C15" s="307">
        <v>0</v>
      </c>
      <c r="D15" s="307">
        <v>10030</v>
      </c>
      <c r="F15" s="308" t="str">
        <f t="shared" si="3"/>
        <v>2.8 Diverse difficulties</v>
      </c>
      <c r="G15" s="309">
        <f t="shared" si="0"/>
        <v>0</v>
      </c>
      <c r="H15" s="310">
        <f t="shared" si="0"/>
        <v>0</v>
      </c>
      <c r="I15" s="309">
        <f t="shared" si="0"/>
        <v>10030</v>
      </c>
      <c r="J15" s="310">
        <f t="shared" si="0"/>
        <v>2.6863073317710078</v>
      </c>
      <c r="K15" s="310">
        <f t="shared" si="0"/>
        <v>0</v>
      </c>
      <c r="L15" s="310">
        <f t="shared" si="0"/>
        <v>-13.036933468398555</v>
      </c>
      <c r="M15" s="309">
        <f t="shared" si="0"/>
        <v>0</v>
      </c>
      <c r="N15" s="311"/>
      <c r="O15" s="312" t="str">
        <f t="shared" si="4"/>
        <v>2</v>
      </c>
      <c r="P15" s="312" t="str">
        <f t="shared" si="5"/>
        <v>2.8</v>
      </c>
      <c r="Q15" s="312">
        <f>RANK(Z15,$Z$8:$Z$72,0)+COUNTIF($Z$8:Z15,Z15)-1</f>
        <v>25</v>
      </c>
      <c r="R15" s="312">
        <f>RANK(U15,$U$8:$U$72,0)+COUNTIF($U$8:U15,U15)-1</f>
        <v>25</v>
      </c>
      <c r="S15" s="293" t="s">
        <v>143</v>
      </c>
      <c r="T15" s="313">
        <f t="shared" si="6"/>
        <v>0</v>
      </c>
      <c r="U15" s="314">
        <f t="shared" si="7"/>
        <v>0</v>
      </c>
      <c r="V15" s="313">
        <f t="shared" si="8"/>
        <v>10030</v>
      </c>
      <c r="W15" s="314">
        <f t="shared" si="1"/>
        <v>2.6863073317710078</v>
      </c>
      <c r="X15" s="310">
        <f t="shared" si="9"/>
        <v>0</v>
      </c>
      <c r="Y15" s="310">
        <f t="shared" si="2"/>
        <v>-13.036933468398555</v>
      </c>
      <c r="Z15" s="309">
        <f t="shared" si="10"/>
        <v>0</v>
      </c>
      <c r="AA15" s="72"/>
      <c r="AB15" s="315">
        <v>8</v>
      </c>
      <c r="AC15" s="293" t="str">
        <f>VLOOKUP($AB$15,$Q$8:$Z$72,3,FALSE)</f>
        <v>1.3 Inactive singles</v>
      </c>
      <c r="AD15" s="309">
        <f>VLOOKUP($AB$15,$Q$8:$Z$72,4,FALSE)</f>
        <v>129</v>
      </c>
      <c r="AE15" s="310">
        <f>VLOOKUP($AB$15,$Q$8:$Z$72,5,FALSE)</f>
        <v>2.0951762221861294</v>
      </c>
      <c r="AF15" s="309">
        <f>VLOOKUP($AB$15,$Q$8:$Z$72,6,FALSE)</f>
        <v>4750</v>
      </c>
      <c r="AG15" s="310">
        <f>VLOOKUP($AB$15,$Q$8:$Z$72,7,FALSE)</f>
        <v>1.2721794442584533</v>
      </c>
      <c r="AH15" s="310">
        <f>VLOOKUP($AB$15,$Q$8:$Z$72,8,FALSE)</f>
        <v>2.7157894736842105</v>
      </c>
      <c r="AI15" s="310">
        <f>VLOOKUP($AB$15,$Q$8:$Z$72,9,FALSE)</f>
        <v>5.7622055941586892</v>
      </c>
      <c r="AJ15" s="309">
        <f>VLOOKUP($AB$15,$Q$8:$Z$72,10,FALSE)</f>
        <v>164.69187830710445</v>
      </c>
      <c r="AK15" s="72"/>
      <c r="AL15" s="315">
        <v>8</v>
      </c>
      <c r="AM15" s="293" t="str">
        <f>VLOOKUP($AL$15,$R$8:$Z$72,2,FALSE)</f>
        <v>4.19 Active empty nesters</v>
      </c>
      <c r="AN15" s="309">
        <f>VLOOKUP($AL$15,$R$8:$Z$72,3,FALSE)</f>
        <v>288</v>
      </c>
      <c r="AO15" s="310">
        <f>VLOOKUP($AL$15,$R$8:$Z$72,4,FALSE)</f>
        <v>4.6776027286015918</v>
      </c>
      <c r="AP15" s="309">
        <f>VLOOKUP($AL$15,$R$8:$Z$72,5,FALSE)</f>
        <v>24019</v>
      </c>
      <c r="AQ15" s="310">
        <f>VLOOKUP($AL$15,$R$8:$Z$72,6,FALSE)</f>
        <v>6.4329427519250082</v>
      </c>
      <c r="AR15" s="310">
        <f>VLOOKUP($AL$15,$R$8:$Z$72,7,FALSE)</f>
        <v>1.199050751488405</v>
      </c>
      <c r="AS15" s="310">
        <f>VLOOKUP($AL$15,$R$8:$Z$72,8,FALSE)</f>
        <v>-5.6140917166175237</v>
      </c>
      <c r="AT15" s="309">
        <f>VLOOKUP($AL$15,$R$8:$Z$72,9,FALSE)</f>
        <v>72.713265281303109</v>
      </c>
      <c r="AU15" s="72"/>
      <c r="AV15" s="72"/>
      <c r="AW15" s="72"/>
      <c r="BK15" s="31"/>
      <c r="BM15" s="298"/>
      <c r="BN15" s="299"/>
      <c r="BP15" s="31"/>
      <c r="BR15" s="31"/>
    </row>
    <row r="16" spans="2:70" ht="15" customHeight="1" x14ac:dyDescent="0.25">
      <c r="B16" s="306" t="s">
        <v>144</v>
      </c>
      <c r="C16" s="307">
        <v>327</v>
      </c>
      <c r="D16" s="307">
        <v>20293</v>
      </c>
      <c r="F16" s="308" t="str">
        <f t="shared" si="3"/>
        <v>2.9 Detrimental practices</v>
      </c>
      <c r="G16" s="309">
        <f t="shared" si="0"/>
        <v>327</v>
      </c>
      <c r="H16" s="310">
        <f t="shared" si="0"/>
        <v>5.3110280980997242</v>
      </c>
      <c r="I16" s="309">
        <f t="shared" si="0"/>
        <v>20293</v>
      </c>
      <c r="J16" s="310">
        <f t="shared" si="0"/>
        <v>5.4350184131235348</v>
      </c>
      <c r="K16" s="310">
        <f t="shared" si="0"/>
        <v>1.6113930912137191</v>
      </c>
      <c r="L16" s="310">
        <f t="shared" si="0"/>
        <v>-0.42914757143107568</v>
      </c>
      <c r="M16" s="309">
        <f t="shared" si="0"/>
        <v>97.718677185629758</v>
      </c>
      <c r="N16" s="311"/>
      <c r="O16" s="312" t="str">
        <f t="shared" si="4"/>
        <v>2</v>
      </c>
      <c r="P16" s="312" t="str">
        <f t="shared" si="5"/>
        <v>2.9</v>
      </c>
      <c r="Q16" s="312">
        <f>RANK(Z16,$Z$8:$Z$72,0)+COUNTIF($Z$8:Z16,Z16)-1</f>
        <v>12</v>
      </c>
      <c r="R16" s="312">
        <f>RANK(U16,$U$8:$U$72,0)+COUNTIF($U$8:U16,U16)-1</f>
        <v>7</v>
      </c>
      <c r="S16" s="293" t="s">
        <v>145</v>
      </c>
      <c r="T16" s="313">
        <f t="shared" si="6"/>
        <v>327</v>
      </c>
      <c r="U16" s="314">
        <f t="shared" si="7"/>
        <v>5.3110280980997242</v>
      </c>
      <c r="V16" s="313">
        <f t="shared" si="8"/>
        <v>20293</v>
      </c>
      <c r="W16" s="314">
        <f t="shared" si="1"/>
        <v>5.4350184131235348</v>
      </c>
      <c r="X16" s="310">
        <f t="shared" si="9"/>
        <v>1.6113930912137191</v>
      </c>
      <c r="Y16" s="310">
        <f t="shared" si="2"/>
        <v>-0.42914757143107568</v>
      </c>
      <c r="Z16" s="309">
        <f t="shared" si="10"/>
        <v>97.718677185629758</v>
      </c>
      <c r="AA16" s="72"/>
      <c r="AB16" s="315">
        <v>9</v>
      </c>
      <c r="AC16" s="293" t="str">
        <f>VLOOKUP($AB$16,$Q$8:$Z$72,3,FALSE)</f>
        <v>4.17 Engaged elders</v>
      </c>
      <c r="AD16" s="309">
        <f>VLOOKUP($AB$16,$Q$8:$Z$72,4,FALSE)</f>
        <v>593</v>
      </c>
      <c r="AE16" s="310">
        <f>VLOOKUP($AB$16,$Q$8:$Z$72,5,FALSE)</f>
        <v>9.6313139515998056</v>
      </c>
      <c r="AF16" s="309">
        <f>VLOOKUP($AB$16,$Q$8:$Z$72,6,FALSE)</f>
        <v>23783</v>
      </c>
      <c r="AG16" s="310">
        <f>VLOOKUP($AB$16,$Q$8:$Z$72,7,FALSE)</f>
        <v>6.3697355205892201</v>
      </c>
      <c r="AH16" s="310">
        <f>VLOOKUP($AB$16,$Q$8:$Z$72,8,FALSE)</f>
        <v>2.4933776226716562</v>
      </c>
      <c r="AI16" s="310">
        <f>VLOOKUP($AB$16,$Q$8:$Z$72,9,FALSE)</f>
        <v>10.479572777058392</v>
      </c>
      <c r="AJ16" s="309">
        <f>VLOOKUP($AB$16,$Q$8:$Z$72,10,FALSE)</f>
        <v>151.20429914975307</v>
      </c>
      <c r="AK16" s="72"/>
      <c r="AL16" s="315">
        <v>9</v>
      </c>
      <c r="AM16" s="293" t="str">
        <f>VLOOKUP($AL$16,$R$8:$Z$72,2,FALSE)</f>
        <v>4.18 Contented neighbourhoods</v>
      </c>
      <c r="AN16" s="309">
        <f>VLOOKUP($AL$16,$R$8:$Z$72,3,FALSE)</f>
        <v>241</v>
      </c>
      <c r="AO16" s="310">
        <f>VLOOKUP($AL$16,$R$8:$Z$72,4,FALSE)</f>
        <v>3.9142439499756376</v>
      </c>
      <c r="AP16" s="309">
        <f>VLOOKUP($AL$16,$R$8:$Z$72,5,FALSE)</f>
        <v>25583</v>
      </c>
      <c r="AQ16" s="310">
        <f>VLOOKUP($AL$16,$R$8:$Z$72,6,FALSE)</f>
        <v>6.851824573150318</v>
      </c>
      <c r="AR16" s="310">
        <f>VLOOKUP($AL$16,$R$8:$Z$72,7,FALSE)</f>
        <v>0.94203181800414337</v>
      </c>
      <c r="AS16" s="310">
        <f>VLOOKUP($AL$16,$R$8:$Z$72,8,FALSE)</f>
        <v>-9.1239748150391051</v>
      </c>
      <c r="AT16" s="309">
        <f>VLOOKUP($AL$16,$R$8:$Z$72,9,FALSE)</f>
        <v>57.127031029283259</v>
      </c>
      <c r="AU16" s="72"/>
      <c r="AV16" s="72"/>
      <c r="AW16" s="72"/>
      <c r="BK16" s="31"/>
      <c r="BM16" s="298"/>
      <c r="BN16" s="299"/>
      <c r="BP16" s="31"/>
      <c r="BR16" s="31"/>
    </row>
    <row r="17" spans="2:70" ht="15" customHeight="1" x14ac:dyDescent="0.25">
      <c r="B17" s="306" t="s">
        <v>146</v>
      </c>
      <c r="C17" s="307">
        <v>57</v>
      </c>
      <c r="D17" s="307">
        <v>9055</v>
      </c>
      <c r="F17" s="308" t="str">
        <f t="shared" si="3"/>
        <v>3.10 Sedentary habits</v>
      </c>
      <c r="G17" s="309">
        <f t="shared" si="0"/>
        <v>57</v>
      </c>
      <c r="H17" s="310">
        <f t="shared" si="0"/>
        <v>0.92577554003573159</v>
      </c>
      <c r="I17" s="309">
        <f t="shared" si="0"/>
        <v>9055</v>
      </c>
      <c r="J17" s="310">
        <f t="shared" si="0"/>
        <v>2.4251757616337462</v>
      </c>
      <c r="K17" s="310">
        <f t="shared" si="0"/>
        <v>0.62948647156267257</v>
      </c>
      <c r="L17" s="310">
        <f t="shared" si="0"/>
        <v>-7.6482424936819218</v>
      </c>
      <c r="M17" s="309">
        <f t="shared" si="0"/>
        <v>38.173544148077447</v>
      </c>
      <c r="N17" s="311"/>
      <c r="O17" s="312" t="str">
        <f t="shared" si="4"/>
        <v>3</v>
      </c>
      <c r="P17" s="312" t="str">
        <f>LEFT(S17,4)</f>
        <v>3.10</v>
      </c>
      <c r="Q17" s="312">
        <f>RANK(Z17,$Z$8:$Z$72,0)+COUNTIF($Z$8:Z17,Z17)-1</f>
        <v>19</v>
      </c>
      <c r="R17" s="312">
        <f>RANK(U17,$U$8:$U$72,0)+COUNTIF($U$8:U17,U17)-1</f>
        <v>20</v>
      </c>
      <c r="S17" s="293" t="s">
        <v>147</v>
      </c>
      <c r="T17" s="313">
        <f t="shared" si="6"/>
        <v>57</v>
      </c>
      <c r="U17" s="314">
        <f t="shared" si="7"/>
        <v>0.92577554003573159</v>
      </c>
      <c r="V17" s="313">
        <f t="shared" si="8"/>
        <v>9055</v>
      </c>
      <c r="W17" s="314">
        <f t="shared" si="1"/>
        <v>2.4251757616337462</v>
      </c>
      <c r="X17" s="310">
        <f t="shared" si="9"/>
        <v>0.62948647156267257</v>
      </c>
      <c r="Y17" s="310">
        <f t="shared" si="2"/>
        <v>-7.6482424936819218</v>
      </c>
      <c r="Z17" s="309">
        <f t="shared" si="10"/>
        <v>38.173544148077447</v>
      </c>
      <c r="AA17" s="72"/>
      <c r="AB17" s="315">
        <v>10</v>
      </c>
      <c r="AC17" s="293" t="str">
        <f>VLOOKUP($AB$17,$Q$8:$Z$72,3,FALSE)</f>
        <v>2.6 Stressed young families</v>
      </c>
      <c r="AD17" s="309">
        <f>VLOOKUP($AB$17,$Q$8:$Z$72,4,FALSE)</f>
        <v>193</v>
      </c>
      <c r="AE17" s="310">
        <f>VLOOKUP($AB$17,$Q$8:$Z$72,5,FALSE)</f>
        <v>3.1346434952087057</v>
      </c>
      <c r="AF17" s="309">
        <f>VLOOKUP($AB$17,$Q$8:$Z$72,6,FALSE)</f>
        <v>9063</v>
      </c>
      <c r="AG17" s="310">
        <f>VLOOKUP($AB$17,$Q$8:$Z$72,7,FALSE)</f>
        <v>2.4273183796451292</v>
      </c>
      <c r="AH17" s="310">
        <f>VLOOKUP($AB$17,$Q$8:$Z$72,8,FALSE)</f>
        <v>2.1295376806796869</v>
      </c>
      <c r="AI17" s="310">
        <f>VLOOKUP($AB$17,$Q$8:$Z$72,9,FALSE)</f>
        <v>3.6064188414077769</v>
      </c>
      <c r="AJ17" s="309">
        <f>VLOOKUP($AB$17,$Q$8:$Z$72,10,FALSE)</f>
        <v>129.14018702676267</v>
      </c>
      <c r="AK17" s="72"/>
      <c r="AL17" s="315">
        <v>10</v>
      </c>
      <c r="AM17" s="293" t="str">
        <f>VLOOKUP($AL$17,$R$8:$Z$72,2,FALSE)</f>
        <v>5.20 Five-a-day families</v>
      </c>
      <c r="AN17" s="309">
        <f>VLOOKUP($AL$17,$R$8:$Z$72,3,FALSE)</f>
        <v>240</v>
      </c>
      <c r="AO17" s="310">
        <f>VLOOKUP($AL$17,$R$8:$Z$72,4,FALSE)</f>
        <v>3.8980022738346594</v>
      </c>
      <c r="AP17" s="309">
        <f>VLOOKUP($AL$17,$R$8:$Z$72,5,FALSE)</f>
        <v>15653</v>
      </c>
      <c r="AQ17" s="310">
        <f>VLOOKUP($AL$17,$R$8:$Z$72,6,FALSE)</f>
        <v>4.1922999665215936</v>
      </c>
      <c r="AR17" s="310">
        <f>VLOOKUP($AL$17,$R$8:$Z$72,7,FALSE)</f>
        <v>1.5332524116782726</v>
      </c>
      <c r="AS17" s="310">
        <f>VLOOKUP($AL$17,$R$8:$Z$72,8,FALSE)</f>
        <v>-1.152245582790713</v>
      </c>
      <c r="AT17" s="309">
        <f>VLOOKUP($AL$17,$R$8:$Z$72,9,FALSE)</f>
        <v>92.980042100109614</v>
      </c>
      <c r="AU17" s="72"/>
      <c r="AV17" s="72"/>
      <c r="AW17" s="72"/>
      <c r="BF17" s="72"/>
      <c r="BG17" s="72"/>
      <c r="BH17" s="72"/>
      <c r="BI17" s="72"/>
      <c r="BJ17" s="72"/>
      <c r="BK17" s="31"/>
      <c r="BM17" s="298"/>
      <c r="BN17" s="299"/>
      <c r="BP17" s="31"/>
      <c r="BR17" s="31"/>
    </row>
    <row r="18" spans="2:70" ht="15" customHeight="1" x14ac:dyDescent="0.25">
      <c r="B18" s="306" t="s">
        <v>148</v>
      </c>
      <c r="C18" s="307">
        <v>213</v>
      </c>
      <c r="D18" s="307">
        <v>12641</v>
      </c>
      <c r="F18" s="308" t="str">
        <f t="shared" si="3"/>
        <v>3.11 Pressured parents</v>
      </c>
      <c r="G18" s="309">
        <f t="shared" si="0"/>
        <v>213</v>
      </c>
      <c r="H18" s="310">
        <f t="shared" si="0"/>
        <v>3.4594770180282604</v>
      </c>
      <c r="I18" s="309">
        <f t="shared" si="0"/>
        <v>12641</v>
      </c>
      <c r="J18" s="310">
        <f t="shared" si="0"/>
        <v>3.3856042852360226</v>
      </c>
      <c r="K18" s="310">
        <f t="shared" si="0"/>
        <v>1.6849932758484298</v>
      </c>
      <c r="L18" s="310">
        <f t="shared" si="0"/>
        <v>0.32050124676186864</v>
      </c>
      <c r="M18" s="309">
        <f t="shared" si="0"/>
        <v>102.18196595255927</v>
      </c>
      <c r="N18" s="311"/>
      <c r="O18" s="312" t="str">
        <f t="shared" si="4"/>
        <v>3</v>
      </c>
      <c r="P18" s="312" t="str">
        <f t="shared" ref="P18:P36" si="11">LEFT(S18,4)</f>
        <v>3.11</v>
      </c>
      <c r="Q18" s="312">
        <f>RANK(Z18,$Z$8:$Z$72,0)+COUNTIF($Z$8:Z18,Z18)-1</f>
        <v>11</v>
      </c>
      <c r="R18" s="312">
        <f>RANK(U18,$U$8:$U$72,0)+COUNTIF($U$8:U18,U18)-1</f>
        <v>11</v>
      </c>
      <c r="S18" s="293" t="s">
        <v>149</v>
      </c>
      <c r="T18" s="313">
        <f t="shared" si="6"/>
        <v>213</v>
      </c>
      <c r="U18" s="314">
        <f t="shared" si="7"/>
        <v>3.4594770180282604</v>
      </c>
      <c r="V18" s="313">
        <f t="shared" si="8"/>
        <v>12641</v>
      </c>
      <c r="W18" s="314">
        <f t="shared" si="1"/>
        <v>3.3856042852360226</v>
      </c>
      <c r="X18" s="310">
        <f t="shared" si="9"/>
        <v>1.6849932758484298</v>
      </c>
      <c r="Y18" s="310">
        <f t="shared" si="2"/>
        <v>0.32050124676186864</v>
      </c>
      <c r="Z18" s="309">
        <f t="shared" si="10"/>
        <v>102.18196595255927</v>
      </c>
      <c r="AA18" s="72"/>
      <c r="AB18" s="315">
        <v>11</v>
      </c>
      <c r="AC18" s="293" t="str">
        <f>VLOOKUP($AB$18,$Q$8:$Z$72,3,FALSE)</f>
        <v>3.11 Pressured parents</v>
      </c>
      <c r="AD18" s="309">
        <f>VLOOKUP($AB$18,$Q$8:$Z$72,4,FALSE)</f>
        <v>213</v>
      </c>
      <c r="AE18" s="310">
        <f>VLOOKUP($AB$18,$Q$8:$Z$72,5,FALSE)</f>
        <v>3.4594770180282604</v>
      </c>
      <c r="AF18" s="309">
        <f>VLOOKUP($AB$18,$Q$8:$Z$72,6,FALSE)</f>
        <v>12641</v>
      </c>
      <c r="AG18" s="310">
        <f>VLOOKUP($AB$18,$Q$8:$Z$72,7,FALSE)</f>
        <v>3.3856042852360226</v>
      </c>
      <c r="AH18" s="310">
        <f>VLOOKUP($AB$18,$Q$8:$Z$72,8,FALSE)</f>
        <v>1.6849932758484298</v>
      </c>
      <c r="AI18" s="310">
        <f>VLOOKUP($AB$18,$Q$8:$Z$72,9,FALSE)</f>
        <v>0.32050124676186864</v>
      </c>
      <c r="AJ18" s="309">
        <f>VLOOKUP($AB$18,$Q$8:$Z$72,10,FALSE)</f>
        <v>102.18196595255927</v>
      </c>
      <c r="AK18" s="72"/>
      <c r="AL18" s="315">
        <v>11</v>
      </c>
      <c r="AM18" s="293" t="str">
        <f>VLOOKUP($AL$18,$R$8:$Z$72,2,FALSE)</f>
        <v>3.11 Pressured parents</v>
      </c>
      <c r="AN18" s="309">
        <f>VLOOKUP($AL$18,$R$8:$Z$72,3,FALSE)</f>
        <v>213</v>
      </c>
      <c r="AO18" s="310">
        <f>VLOOKUP($AL$18,$R$8:$Z$72,4,FALSE)</f>
        <v>3.4594770180282604</v>
      </c>
      <c r="AP18" s="309">
        <f>VLOOKUP($AL$18,$R$8:$Z$72,5,FALSE)</f>
        <v>12641</v>
      </c>
      <c r="AQ18" s="310">
        <f>VLOOKUP($AL$18,$R$8:$Z$72,6,FALSE)</f>
        <v>3.3856042852360226</v>
      </c>
      <c r="AR18" s="310">
        <f>VLOOKUP($AL$18,$R$8:$Z$72,7,FALSE)</f>
        <v>1.6849932758484298</v>
      </c>
      <c r="AS18" s="310">
        <f>VLOOKUP($AL$18,$R$8:$Z$72,8,FALSE)</f>
        <v>0.32050124676186864</v>
      </c>
      <c r="AT18" s="309">
        <f>VLOOKUP($AL$18,$R$8:$Z$72,9,FALSE)</f>
        <v>102.18196595255927</v>
      </c>
      <c r="AU18" s="72"/>
      <c r="AV18" s="72"/>
      <c r="AW18" s="72"/>
      <c r="BF18" s="72"/>
      <c r="BG18" s="72"/>
      <c r="BH18" s="72"/>
      <c r="BI18" s="72"/>
      <c r="BJ18" s="72"/>
      <c r="BK18" s="31"/>
      <c r="BM18" s="298"/>
      <c r="BN18" s="299"/>
      <c r="BP18" s="31"/>
      <c r="BR18" s="31"/>
    </row>
    <row r="19" spans="2:70" ht="15" customHeight="1" x14ac:dyDescent="0.25">
      <c r="B19" s="306" t="s">
        <v>150</v>
      </c>
      <c r="C19" s="307">
        <v>60</v>
      </c>
      <c r="D19" s="307">
        <v>9365</v>
      </c>
      <c r="F19" s="308" t="str">
        <f t="shared" si="3"/>
        <v>3.12 Urban isolation</v>
      </c>
      <c r="G19" s="309">
        <f t="shared" si="0"/>
        <v>60</v>
      </c>
      <c r="H19" s="310">
        <f t="shared" si="0"/>
        <v>0.97450056845866484</v>
      </c>
      <c r="I19" s="309">
        <f t="shared" si="0"/>
        <v>9365</v>
      </c>
      <c r="J19" s="310">
        <f t="shared" si="0"/>
        <v>2.508202209574824</v>
      </c>
      <c r="K19" s="310">
        <f t="shared" si="0"/>
        <v>0.64068339562199672</v>
      </c>
      <c r="L19" s="310">
        <f t="shared" si="0"/>
        <v>-7.6959129472670371</v>
      </c>
      <c r="M19" s="309">
        <f t="shared" si="0"/>
        <v>38.852552028644318</v>
      </c>
      <c r="N19" s="311"/>
      <c r="O19" s="312" t="str">
        <f t="shared" si="4"/>
        <v>3</v>
      </c>
      <c r="P19" s="312" t="str">
        <f t="shared" si="11"/>
        <v>3.12</v>
      </c>
      <c r="Q19" s="312">
        <f>RANK(Z19,$Z$8:$Z$72,0)+COUNTIF($Z$8:Z19,Z19)-1</f>
        <v>18</v>
      </c>
      <c r="R19" s="312">
        <f>RANK(U19,$U$8:$U$72,0)+COUNTIF($U$8:U19,U19)-1</f>
        <v>19</v>
      </c>
      <c r="S19" s="293" t="s">
        <v>151</v>
      </c>
      <c r="T19" s="313">
        <f t="shared" si="6"/>
        <v>60</v>
      </c>
      <c r="U19" s="314">
        <f t="shared" si="7"/>
        <v>0.97450056845866484</v>
      </c>
      <c r="V19" s="313">
        <f t="shared" si="8"/>
        <v>9365</v>
      </c>
      <c r="W19" s="314">
        <f t="shared" si="1"/>
        <v>2.508202209574824</v>
      </c>
      <c r="X19" s="310">
        <f t="shared" si="9"/>
        <v>0.64068339562199672</v>
      </c>
      <c r="Y19" s="310">
        <f t="shared" si="2"/>
        <v>-7.6959129472670371</v>
      </c>
      <c r="Z19" s="309">
        <f t="shared" si="10"/>
        <v>38.852552028644318</v>
      </c>
      <c r="AA19" s="72"/>
      <c r="AB19" s="315">
        <v>12</v>
      </c>
      <c r="AC19" s="293" t="str">
        <f>VLOOKUP($AB$19,$Q$8:$Z$72,3,FALSE)</f>
        <v>2.9 Detrimental practices</v>
      </c>
      <c r="AD19" s="309">
        <f>VLOOKUP($AB$19,$Q$8:$Z$72,4,FALSE)</f>
        <v>327</v>
      </c>
      <c r="AE19" s="310">
        <f>VLOOKUP($AB$19,$Q$8:$Z$72,5,FALSE)</f>
        <v>5.3110280980997242</v>
      </c>
      <c r="AF19" s="309">
        <f>VLOOKUP($AB$19,$Q$8:$Z$72,6,FALSE)</f>
        <v>20293</v>
      </c>
      <c r="AG19" s="310">
        <f>VLOOKUP($AB$19,$Q$8:$Z$72,7,FALSE)</f>
        <v>5.4350184131235348</v>
      </c>
      <c r="AH19" s="310">
        <f>VLOOKUP($AB$19,$Q$8:$Z$72,8,FALSE)</f>
        <v>1.6113930912137191</v>
      </c>
      <c r="AI19" s="310">
        <f>VLOOKUP($AB$19,$Q$8:$Z$72,9,FALSE)</f>
        <v>-0.42914757143107568</v>
      </c>
      <c r="AJ19" s="309">
        <f>VLOOKUP($AB$19,$Q$8:$Z$72,10,FALSE)</f>
        <v>97.718677185629758</v>
      </c>
      <c r="AK19" s="72"/>
      <c r="AL19" s="315">
        <v>12</v>
      </c>
      <c r="AM19" s="293" t="str">
        <f>VLOOKUP($AL$19,$R$8:$Z$72,2,FALSE)</f>
        <v>2.6 Stressed young families</v>
      </c>
      <c r="AN19" s="309">
        <f>VLOOKUP($AL$19,$R$8:$Z$72,3,FALSE)</f>
        <v>193</v>
      </c>
      <c r="AO19" s="310">
        <f>VLOOKUP($AL$19,$R$8:$Z$72,4,FALSE)</f>
        <v>3.1346434952087057</v>
      </c>
      <c r="AP19" s="309">
        <f>VLOOKUP($AL$19,$R$8:$Z$72,5,FALSE)</f>
        <v>9063</v>
      </c>
      <c r="AQ19" s="310">
        <f>VLOOKUP($AL$19,$R$8:$Z$72,6,FALSE)</f>
        <v>2.4273183796451292</v>
      </c>
      <c r="AR19" s="310">
        <f>VLOOKUP($AL$19,$R$8:$Z$72,7,FALSE)</f>
        <v>2.1295376806796869</v>
      </c>
      <c r="AS19" s="310">
        <f>VLOOKUP($AL$19,$R$8:$Z$72,8,FALSE)</f>
        <v>3.6064188414077769</v>
      </c>
      <c r="AT19" s="309">
        <f>VLOOKUP($AL$19,$R$8:$Z$72,9,FALSE)</f>
        <v>129.14018702676267</v>
      </c>
      <c r="AU19" s="72"/>
      <c r="AV19" s="72"/>
      <c r="AW19" s="72"/>
      <c r="BF19" s="72"/>
      <c r="BG19" s="72"/>
      <c r="BH19" s="72"/>
      <c r="BI19" s="72"/>
      <c r="BJ19" s="72"/>
      <c r="BK19" s="31"/>
      <c r="BM19" s="298"/>
      <c r="BN19" s="299"/>
      <c r="BP19" s="31"/>
      <c r="BR19" s="31"/>
    </row>
    <row r="20" spans="2:70" ht="15" customHeight="1" x14ac:dyDescent="0.25">
      <c r="B20" s="306" t="s">
        <v>152</v>
      </c>
      <c r="C20" s="307">
        <v>121</v>
      </c>
      <c r="D20" s="307">
        <v>10208</v>
      </c>
      <c r="F20" s="308" t="str">
        <f t="shared" si="3"/>
        <v>3.13 Balanced behaviours</v>
      </c>
      <c r="G20" s="309">
        <f t="shared" si="0"/>
        <v>121</v>
      </c>
      <c r="H20" s="310">
        <f t="shared" si="0"/>
        <v>1.9652428130583075</v>
      </c>
      <c r="I20" s="309">
        <f t="shared" si="0"/>
        <v>10208</v>
      </c>
      <c r="J20" s="310">
        <f t="shared" si="0"/>
        <v>2.7339805825242718</v>
      </c>
      <c r="K20" s="310">
        <f t="shared" si="0"/>
        <v>1.1853448275862069</v>
      </c>
      <c r="L20" s="310">
        <f t="shared" si="0"/>
        <v>-3.699001536721497</v>
      </c>
      <c r="M20" s="309">
        <f t="shared" si="0"/>
        <v>71.882105733311676</v>
      </c>
      <c r="N20" s="311"/>
      <c r="O20" s="312" t="str">
        <f t="shared" si="4"/>
        <v>3</v>
      </c>
      <c r="P20" s="312" t="str">
        <f t="shared" si="11"/>
        <v>3.13</v>
      </c>
      <c r="Q20" s="312">
        <f>RANK(Z20,$Z$8:$Z$72,0)+COUNTIF($Z$8:Z20,Z20)-1</f>
        <v>15</v>
      </c>
      <c r="R20" s="312">
        <f>RANK(U20,$U$8:$U$72,0)+COUNTIF($U$8:U20,U20)-1</f>
        <v>17</v>
      </c>
      <c r="S20" s="293" t="s">
        <v>153</v>
      </c>
      <c r="T20" s="313">
        <f t="shared" si="6"/>
        <v>121</v>
      </c>
      <c r="U20" s="314">
        <f t="shared" si="7"/>
        <v>1.9652428130583075</v>
      </c>
      <c r="V20" s="313">
        <f t="shared" si="8"/>
        <v>10208</v>
      </c>
      <c r="W20" s="314">
        <f t="shared" si="1"/>
        <v>2.7339805825242718</v>
      </c>
      <c r="X20" s="310">
        <f t="shared" si="9"/>
        <v>1.1853448275862069</v>
      </c>
      <c r="Y20" s="310">
        <f t="shared" si="2"/>
        <v>-3.699001536721497</v>
      </c>
      <c r="Z20" s="309">
        <f t="shared" si="10"/>
        <v>71.882105733311676</v>
      </c>
      <c r="AA20" s="72"/>
      <c r="AB20" s="315">
        <v>13</v>
      </c>
      <c r="AC20" s="293" t="str">
        <f>VLOOKUP($AB$20,$Q$8:$Z$36,3,FALSE)</f>
        <v>5.20 Five-a-day families</v>
      </c>
      <c r="AD20" s="309">
        <f>VLOOKUP($AB$20,$Q$8:$Z$72,4,FALSE)</f>
        <v>240</v>
      </c>
      <c r="AE20" s="310">
        <f>VLOOKUP($AB$20,$Q$8:$Z$72,5,FALSE)</f>
        <v>3.8980022738346594</v>
      </c>
      <c r="AF20" s="309">
        <f>VLOOKUP($AB$20,$Q$8:$Z$72,6,FALSE)</f>
        <v>15653</v>
      </c>
      <c r="AG20" s="310">
        <f>VLOOKUP($AB$20,$Q$8:$Z$72,7,FALSE)</f>
        <v>4.1922999665215936</v>
      </c>
      <c r="AH20" s="310">
        <f>VLOOKUP($AB$20,$Q$8:$Z$72,8,FALSE)</f>
        <v>1.5332524116782726</v>
      </c>
      <c r="AI20" s="310">
        <f>VLOOKUP($AB$20,$Q$8:$Z$72,9,FALSE)</f>
        <v>-1.152245582790713</v>
      </c>
      <c r="AJ20" s="309">
        <f>VLOOKUP($AB$20,$Q$8:$Z$72,10,FALSE)</f>
        <v>92.980042100109614</v>
      </c>
      <c r="AK20" s="72"/>
      <c r="AL20" s="315">
        <v>13</v>
      </c>
      <c r="AM20" s="293" t="str">
        <f>VLOOKUP($AL$20,$R$8:$Z$72,2,FALSE)</f>
        <v>1.1 Elderly in poor health</v>
      </c>
      <c r="AN20" s="309">
        <f>VLOOKUP($AL$20,$R$8:$Z$72,3,FALSE)</f>
        <v>161</v>
      </c>
      <c r="AO20" s="310">
        <f>VLOOKUP($AL$20,$R$8:$Z$72,4,FALSE)</f>
        <v>2.6149098586974175</v>
      </c>
      <c r="AP20" s="309">
        <f>VLOOKUP($AL$20,$R$8:$Z$72,5,FALSE)</f>
        <v>4991</v>
      </c>
      <c r="AQ20" s="310">
        <f>VLOOKUP($AL$20,$R$8:$Z$72,6,FALSE)</f>
        <v>1.3367258118513559</v>
      </c>
      <c r="AR20" s="310">
        <f>VLOOKUP($AL$20,$R$8:$Z$72,7,FALSE)</f>
        <v>3.225806451612903</v>
      </c>
      <c r="AS20" s="310">
        <f>VLOOKUP($AL$20,$R$8:$Z$72,8,FALSE)</f>
        <v>8.7333133049585694</v>
      </c>
      <c r="AT20" s="309">
        <f>VLOOKUP($AL$20,$R$8:$Z$72,9,FALSE)</f>
        <v>195.62051061734087</v>
      </c>
      <c r="AU20" s="72"/>
      <c r="AV20" s="72"/>
      <c r="AW20" s="72"/>
      <c r="BF20" s="72"/>
      <c r="BG20" s="72"/>
      <c r="BH20" s="72"/>
      <c r="BI20" s="72"/>
      <c r="BJ20" s="72"/>
      <c r="BK20" s="31"/>
      <c r="BM20" s="298"/>
      <c r="BN20" s="299"/>
      <c r="BP20" s="31"/>
      <c r="BR20" s="31"/>
    </row>
    <row r="21" spans="2:70" ht="15" customHeight="1" x14ac:dyDescent="0.25">
      <c r="B21" s="306" t="s">
        <v>154</v>
      </c>
      <c r="C21" s="307">
        <v>812</v>
      </c>
      <c r="D21" s="307">
        <v>13048</v>
      </c>
      <c r="F21" s="308" t="str">
        <f t="shared" si="3"/>
        <v>3.14 Mid-life moderation</v>
      </c>
      <c r="G21" s="309">
        <f t="shared" si="0"/>
        <v>812</v>
      </c>
      <c r="H21" s="310">
        <f t="shared" si="0"/>
        <v>13.188241026473932</v>
      </c>
      <c r="I21" s="309">
        <f t="shared" si="0"/>
        <v>13048</v>
      </c>
      <c r="J21" s="310">
        <f t="shared" si="0"/>
        <v>3.4946099765651155</v>
      </c>
      <c r="K21" s="310">
        <f t="shared" si="0"/>
        <v>6.2231759656652361</v>
      </c>
      <c r="L21" s="310">
        <f t="shared" si="0"/>
        <v>41.418648288341089</v>
      </c>
      <c r="M21" s="309">
        <f t="shared" si="0"/>
        <v>377.388066620149</v>
      </c>
      <c r="N21" s="311"/>
      <c r="O21" s="312" t="str">
        <f t="shared" si="4"/>
        <v>3</v>
      </c>
      <c r="P21" s="312" t="str">
        <f t="shared" si="11"/>
        <v>3.14</v>
      </c>
      <c r="Q21" s="312">
        <f>RANK(Z21,$Z$8:$Z$72,0)+COUNTIF($Z$8:Z21,Z21)-1</f>
        <v>3</v>
      </c>
      <c r="R21" s="312">
        <f>RANK(U21,$U$8:$U$72,0)+COUNTIF($U$8:U21,U21)-1</f>
        <v>1</v>
      </c>
      <c r="S21" s="293" t="s">
        <v>155</v>
      </c>
      <c r="T21" s="313">
        <f t="shared" si="6"/>
        <v>812</v>
      </c>
      <c r="U21" s="314">
        <f t="shared" si="7"/>
        <v>13.188241026473932</v>
      </c>
      <c r="V21" s="313">
        <f t="shared" si="8"/>
        <v>13048</v>
      </c>
      <c r="W21" s="314">
        <f t="shared" si="1"/>
        <v>3.4946099765651155</v>
      </c>
      <c r="X21" s="310">
        <f t="shared" si="9"/>
        <v>6.2231759656652361</v>
      </c>
      <c r="Y21" s="310">
        <f t="shared" si="2"/>
        <v>41.418648288341089</v>
      </c>
      <c r="Z21" s="309">
        <f>IF(AND(W21&gt;0,X21&gt;0),(U21/W21)*100,0)</f>
        <v>377.388066620149</v>
      </c>
      <c r="AA21" s="72"/>
      <c r="AB21" s="315">
        <v>14</v>
      </c>
      <c r="AC21" s="293" t="str">
        <f>VLOOKUP($AB$21,$Q$8:$Z$72,3,FALSE)</f>
        <v>4.19 Active empty nesters</v>
      </c>
      <c r="AD21" s="309">
        <f>VLOOKUP($AB$21,$Q$8:$Z$72,4,FALSE)</f>
        <v>288</v>
      </c>
      <c r="AE21" s="310">
        <f>VLOOKUP($AB$21,$Q$8:$Z$72,5,FALSE)</f>
        <v>4.6776027286015918</v>
      </c>
      <c r="AF21" s="309">
        <f>VLOOKUP($AB$21,$Q$8:$Z$72,6,FALSE)</f>
        <v>24019</v>
      </c>
      <c r="AG21" s="310">
        <f>VLOOKUP($AB$21,$Q$8:$Z$72,7,FALSE)</f>
        <v>6.4329427519250082</v>
      </c>
      <c r="AH21" s="310">
        <f>VLOOKUP($AB$21,$Q$8:$Z$72,8,FALSE)</f>
        <v>1.199050751488405</v>
      </c>
      <c r="AI21" s="310">
        <f>VLOOKUP($AB$21,$Q$8:$Z$72,9,FALSE)</f>
        <v>-5.6140917166175237</v>
      </c>
      <c r="AJ21" s="309">
        <f>VLOOKUP($AB$21,$Q$8:$Z$72,10,FALSE)</f>
        <v>72.713265281303109</v>
      </c>
      <c r="AK21" s="72"/>
      <c r="AL21" s="315">
        <v>14</v>
      </c>
      <c r="AM21" s="293" t="str">
        <f>VLOOKUP($AL$21,$R$8:$Z$72,2,FALSE)</f>
        <v>1.3 Inactive singles</v>
      </c>
      <c r="AN21" s="309">
        <f>VLOOKUP($AL$21,$R$8:$Z$72,3,FALSE)</f>
        <v>129</v>
      </c>
      <c r="AO21" s="310">
        <f>VLOOKUP($AL$21,$R$8:$Z$72,4,FALSE)</f>
        <v>2.0951762221861294</v>
      </c>
      <c r="AP21" s="309">
        <f>VLOOKUP($AL$21,$R$8:$Z$72,5,FALSE)</f>
        <v>4750</v>
      </c>
      <c r="AQ21" s="310">
        <f>VLOOKUP($AL$21,$R$8:$Z$72,6,FALSE)</f>
        <v>1.2721794442584533</v>
      </c>
      <c r="AR21" s="310">
        <f>VLOOKUP($AL$21,$R$8:$Z$72,7,FALSE)</f>
        <v>2.7157894736842105</v>
      </c>
      <c r="AS21" s="310">
        <f>VLOOKUP($AL$21,$R$8:$Z$72,8,FALSE)</f>
        <v>5.7622055941586892</v>
      </c>
      <c r="AT21" s="309">
        <f>VLOOKUP($AL$21,$R$8:$Z$72,9,FALSE)</f>
        <v>164.69187830710445</v>
      </c>
      <c r="AU21" s="72"/>
      <c r="AV21" s="72"/>
      <c r="AW21" s="72"/>
      <c r="BF21" s="72"/>
      <c r="BG21" s="72"/>
      <c r="BH21" s="72"/>
      <c r="BI21" s="72"/>
      <c r="BJ21" s="72"/>
      <c r="BK21" s="31"/>
      <c r="BM21" s="298"/>
      <c r="BN21" s="299"/>
      <c r="BP21" s="31"/>
      <c r="BR21" s="31"/>
    </row>
    <row r="22" spans="2:70" ht="15" customHeight="1" x14ac:dyDescent="0.25">
      <c r="B22" s="306" t="s">
        <v>156</v>
      </c>
      <c r="C22" s="307">
        <v>123</v>
      </c>
      <c r="D22" s="307">
        <v>20293</v>
      </c>
      <c r="F22" s="308" t="str">
        <f t="shared" si="3"/>
        <v>4.15 Sociable pensioners</v>
      </c>
      <c r="G22" s="309">
        <f t="shared" si="0"/>
        <v>123</v>
      </c>
      <c r="H22" s="310">
        <f t="shared" si="0"/>
        <v>1.9977261653402629</v>
      </c>
      <c r="I22" s="309">
        <f t="shared" si="0"/>
        <v>20293</v>
      </c>
      <c r="J22" s="310">
        <f t="shared" si="0"/>
        <v>5.4350184131235348</v>
      </c>
      <c r="K22" s="310">
        <f t="shared" si="0"/>
        <v>0.60612033706204116</v>
      </c>
      <c r="L22" s="310">
        <f t="shared" si="0"/>
        <v>-11.896942274497654</v>
      </c>
      <c r="M22" s="309">
        <f t="shared" si="0"/>
        <v>36.756566647805684</v>
      </c>
      <c r="N22" s="311"/>
      <c r="O22" s="312" t="str">
        <f t="shared" si="4"/>
        <v>4</v>
      </c>
      <c r="P22" s="312" t="str">
        <f t="shared" si="11"/>
        <v>4.15</v>
      </c>
      <c r="Q22" s="312">
        <f>RANK(Z22,$Z$8:$Z$72,0)+COUNTIF($Z$8:Z22,Z22)-1</f>
        <v>20</v>
      </c>
      <c r="R22" s="312">
        <f>RANK(U22,$U$8:$U$72,0)+COUNTIF($U$8:U22,U22)-1</f>
        <v>16</v>
      </c>
      <c r="S22" s="293" t="s">
        <v>157</v>
      </c>
      <c r="T22" s="313">
        <f t="shared" si="6"/>
        <v>123</v>
      </c>
      <c r="U22" s="314">
        <f t="shared" si="7"/>
        <v>1.9977261653402629</v>
      </c>
      <c r="V22" s="313">
        <f t="shared" si="8"/>
        <v>20293</v>
      </c>
      <c r="W22" s="314">
        <f t="shared" si="1"/>
        <v>5.4350184131235348</v>
      </c>
      <c r="X22" s="310">
        <f t="shared" si="9"/>
        <v>0.60612033706204116</v>
      </c>
      <c r="Y22" s="310">
        <f t="shared" si="2"/>
        <v>-11.896942274497654</v>
      </c>
      <c r="Z22" s="309">
        <f t="shared" si="10"/>
        <v>36.756566647805684</v>
      </c>
      <c r="AA22" s="72"/>
      <c r="AB22" s="315">
        <v>15</v>
      </c>
      <c r="AC22" s="293" t="str">
        <f>VLOOKUP($AB$22,$Q$8:$Z$72,3,FALSE)</f>
        <v>3.13 Balanced behaviours</v>
      </c>
      <c r="AD22" s="309">
        <f>VLOOKUP($AB$22,$Q$8:$Z$72,4,FALSE)</f>
        <v>121</v>
      </c>
      <c r="AE22" s="310">
        <f>VLOOKUP($AB$22,$Q$8:$Z$72,5,FALSE)</f>
        <v>1.9652428130583075</v>
      </c>
      <c r="AF22" s="309">
        <f>VLOOKUP($AB$22,$Q$8:$Z$72,6,FALSE)</f>
        <v>10208</v>
      </c>
      <c r="AG22" s="310">
        <f>VLOOKUP($AB$22,$Q$8:$Z$72,7,FALSE)</f>
        <v>2.7339805825242718</v>
      </c>
      <c r="AH22" s="310">
        <f>VLOOKUP($AB$22,$Q$8:$Z$72,8,FALSE)</f>
        <v>1.1853448275862069</v>
      </c>
      <c r="AI22" s="310">
        <f>VLOOKUP($AB$22,$Q$8:$Z$72,9,FALSE)</f>
        <v>-3.699001536721497</v>
      </c>
      <c r="AJ22" s="309">
        <f>VLOOKUP($AB$22,$Q$8:$Z$72,10,FALSE)</f>
        <v>71.882105733311676</v>
      </c>
      <c r="AK22" s="72"/>
      <c r="AL22" s="315">
        <v>15</v>
      </c>
      <c r="AM22" s="293" t="str">
        <f>VLOOKUP($AL$22,$R$8:$Z$72,2,FALSE)</f>
        <v>5.24 Comfortable maturity</v>
      </c>
      <c r="AN22" s="309">
        <f>VLOOKUP($AL$22,$R$8:$Z$72,3,FALSE)</f>
        <v>125</v>
      </c>
      <c r="AO22" s="310">
        <f>VLOOKUP($AL$22,$R$8:$Z$72,4,FALSE)</f>
        <v>2.0302095176222186</v>
      </c>
      <c r="AP22" s="309">
        <f>VLOOKUP($AL$22,$R$8:$Z$72,5,FALSE)</f>
        <v>32027</v>
      </c>
      <c r="AQ22" s="310">
        <f>VLOOKUP($AL$22,$R$8:$Z$72,6,FALSE)</f>
        <v>8.5777033813190489</v>
      </c>
      <c r="AR22" s="310">
        <f>VLOOKUP($AL$22,$R$8:$Z$72,7,FALSE)</f>
        <v>0.39029568801323883</v>
      </c>
      <c r="AS22" s="310">
        <f>VLOOKUP($AL$22,$R$8:$Z$72,8,FALSE)</f>
        <v>-18.346283543606283</v>
      </c>
      <c r="AT22" s="309">
        <f>VLOOKUP($AL$22,$R$8:$Z$72,9,FALSE)</f>
        <v>23.668450952077805</v>
      </c>
      <c r="AU22" s="72"/>
      <c r="AV22" s="72"/>
      <c r="AW22" s="72"/>
      <c r="BF22" s="72"/>
      <c r="BG22" s="72"/>
      <c r="BH22" s="72"/>
      <c r="BI22" s="72"/>
      <c r="BJ22" s="72"/>
      <c r="BK22" s="31"/>
      <c r="BM22" s="298"/>
      <c r="BN22" s="299"/>
      <c r="BP22" s="31"/>
      <c r="BR22" s="31"/>
    </row>
    <row r="23" spans="2:70" ht="15" customHeight="1" x14ac:dyDescent="0.25">
      <c r="B23" s="306" t="s">
        <v>158</v>
      </c>
      <c r="C23" s="307">
        <v>627</v>
      </c>
      <c r="D23" s="307">
        <v>14545</v>
      </c>
      <c r="F23" s="308" t="str">
        <f t="shared" si="3"/>
        <v>4.16 Worried well</v>
      </c>
      <c r="G23" s="309">
        <f t="shared" si="0"/>
        <v>627</v>
      </c>
      <c r="H23" s="310">
        <f t="shared" si="0"/>
        <v>10.183530940393048</v>
      </c>
      <c r="I23" s="309">
        <f t="shared" si="0"/>
        <v>14545</v>
      </c>
      <c r="J23" s="310">
        <f t="shared" si="0"/>
        <v>3.8955473719450953</v>
      </c>
      <c r="K23" s="310">
        <f t="shared" si="0"/>
        <v>4.3107597112409763</v>
      </c>
      <c r="L23" s="310">
        <f t="shared" si="0"/>
        <v>25.499987950341509</v>
      </c>
      <c r="M23" s="309">
        <f t="shared" si="0"/>
        <v>261.41463491710238</v>
      </c>
      <c r="N23" s="311"/>
      <c r="O23" s="312" t="str">
        <f t="shared" si="4"/>
        <v>4</v>
      </c>
      <c r="P23" s="312" t="str">
        <f t="shared" si="11"/>
        <v>4.16</v>
      </c>
      <c r="Q23" s="312">
        <f>RANK(Z23,$Z$8:$Z$72,0)+COUNTIF($Z$8:Z23,Z23)-1</f>
        <v>4</v>
      </c>
      <c r="R23" s="312">
        <f>RANK(U23,$U$8:$U$72,0)+COUNTIF($U$8:U23,U23)-1</f>
        <v>3</v>
      </c>
      <c r="S23" s="293" t="s">
        <v>159</v>
      </c>
      <c r="T23" s="313">
        <f t="shared" si="6"/>
        <v>627</v>
      </c>
      <c r="U23" s="314">
        <f t="shared" si="7"/>
        <v>10.183530940393048</v>
      </c>
      <c r="V23" s="313">
        <f t="shared" si="8"/>
        <v>14545</v>
      </c>
      <c r="W23" s="314">
        <f t="shared" si="1"/>
        <v>3.8955473719450953</v>
      </c>
      <c r="X23" s="310">
        <f>IF(V23&gt;0,(T23/V23)*100,0)</f>
        <v>4.3107597112409763</v>
      </c>
      <c r="Y23" s="310">
        <f t="shared" si="2"/>
        <v>25.499987950341509</v>
      </c>
      <c r="Z23" s="309">
        <f t="shared" si="10"/>
        <v>261.41463491710238</v>
      </c>
      <c r="AA23" s="72"/>
      <c r="AB23" s="315">
        <v>16</v>
      </c>
      <c r="AC23" s="293" t="str">
        <f>VLOOKUP($AB$23,$Q$8:$Z$72,3,FALSE)</f>
        <v>4.18 Contented neighbourhoods</v>
      </c>
      <c r="AD23" s="309">
        <f>VLOOKUP($AB$23,$Q$8:$Z$72,4,FALSE)</f>
        <v>241</v>
      </c>
      <c r="AE23" s="310">
        <f>VLOOKUP($AB$23,$Q$8:$Z$72,5,FALSE)</f>
        <v>3.9142439499756376</v>
      </c>
      <c r="AF23" s="309">
        <f>VLOOKUP($AB$23,$Q$8:$Z$72,6,FALSE)</f>
        <v>25583</v>
      </c>
      <c r="AG23" s="310">
        <f>VLOOKUP($AB$23,$Q$8:$Z$72,7,FALSE)</f>
        <v>6.851824573150318</v>
      </c>
      <c r="AH23" s="310">
        <f>VLOOKUP($AB$23,$Q$8:$Z$72,8,FALSE)</f>
        <v>0.94203181800414337</v>
      </c>
      <c r="AI23" s="310">
        <f>VLOOKUP($AB$23,$Q$8:$Z$72,9,FALSE)</f>
        <v>-9.1239748150391051</v>
      </c>
      <c r="AJ23" s="309">
        <f>VLOOKUP($AB$23,$Q$8:$Z$72,10,FALSE)</f>
        <v>57.127031029283259</v>
      </c>
      <c r="AK23" s="72"/>
      <c r="AL23" s="315">
        <v>16</v>
      </c>
      <c r="AM23" s="293" t="str">
        <f>VLOOKUP($AL$23,$R$8:$Z$72,2,FALSE)</f>
        <v>4.15 Sociable pensioners</v>
      </c>
      <c r="AN23" s="309">
        <f>VLOOKUP($AL$23,$R$8:$Z$72,3,FALSE)</f>
        <v>123</v>
      </c>
      <c r="AO23" s="310">
        <f>VLOOKUP($AL$23,$R$8:$Z$72,4,FALSE)</f>
        <v>1.9977261653402629</v>
      </c>
      <c r="AP23" s="309">
        <f>VLOOKUP($AL$23,$R$8:$Z$72,5,FALSE)</f>
        <v>20293</v>
      </c>
      <c r="AQ23" s="310">
        <f>VLOOKUP($AL$23,$R$8:$Z$72,6,FALSE)</f>
        <v>5.4350184131235348</v>
      </c>
      <c r="AR23" s="310">
        <f>VLOOKUP($AL$23,$R$8:$Z$72,7,FALSE)</f>
        <v>0.60612033706204116</v>
      </c>
      <c r="AS23" s="310">
        <f>VLOOKUP($AL$23,$R$8:$Z$72,8,FALSE)</f>
        <v>-11.896942274497654</v>
      </c>
      <c r="AT23" s="309">
        <f>VLOOKUP($AL$23,$R$8:$Z$72,9,FALSE)</f>
        <v>36.756566647805684</v>
      </c>
      <c r="AU23" s="72"/>
      <c r="AV23" s="72"/>
      <c r="AW23" s="72"/>
      <c r="BF23" s="72"/>
      <c r="BG23" s="72"/>
      <c r="BH23" s="72"/>
      <c r="BI23" s="72"/>
      <c r="BJ23" s="72"/>
      <c r="BK23" s="31"/>
      <c r="BM23" s="298"/>
      <c r="BN23" s="299"/>
      <c r="BP23" s="31"/>
      <c r="BR23" s="31"/>
    </row>
    <row r="24" spans="2:70" ht="15" customHeight="1" x14ac:dyDescent="0.25">
      <c r="B24" s="306" t="s">
        <v>160</v>
      </c>
      <c r="C24" s="307">
        <v>593</v>
      </c>
      <c r="D24" s="307">
        <v>23783</v>
      </c>
      <c r="F24" s="308" t="str">
        <f>IF($G$4=1,S24,IF($G$4=2,AC24,IF($G$4=3,AM24,"")))</f>
        <v>4.17 Engaged elders</v>
      </c>
      <c r="G24" s="309">
        <f t="shared" si="0"/>
        <v>593</v>
      </c>
      <c r="H24" s="310">
        <f t="shared" si="0"/>
        <v>9.6313139515998056</v>
      </c>
      <c r="I24" s="309">
        <f t="shared" si="0"/>
        <v>23783</v>
      </c>
      <c r="J24" s="310">
        <f t="shared" si="0"/>
        <v>6.3697355205892201</v>
      </c>
      <c r="K24" s="310">
        <f t="shared" si="0"/>
        <v>2.4933776226716562</v>
      </c>
      <c r="L24" s="310">
        <f t="shared" si="0"/>
        <v>10.479572777058392</v>
      </c>
      <c r="M24" s="309">
        <f t="shared" si="0"/>
        <v>151.20429914975307</v>
      </c>
      <c r="N24" s="311"/>
      <c r="O24" s="312" t="str">
        <f t="shared" si="4"/>
        <v>4</v>
      </c>
      <c r="P24" s="312" t="str">
        <f t="shared" si="11"/>
        <v>4.17</v>
      </c>
      <c r="Q24" s="312">
        <f>RANK(Z24,$Z$8:$Z$72,0)+COUNTIF($Z$8:Z24,Z24)-1</f>
        <v>9</v>
      </c>
      <c r="R24" s="312">
        <f>RANK(U24,$U$8:$U$72,0)+COUNTIF($U$8:U24,U24)-1</f>
        <v>4</v>
      </c>
      <c r="S24" s="293" t="s">
        <v>161</v>
      </c>
      <c r="T24" s="313">
        <f t="shared" si="6"/>
        <v>593</v>
      </c>
      <c r="U24" s="314">
        <f t="shared" si="7"/>
        <v>9.6313139515998056</v>
      </c>
      <c r="V24" s="313">
        <f t="shared" si="8"/>
        <v>23783</v>
      </c>
      <c r="W24" s="314">
        <f t="shared" si="1"/>
        <v>6.3697355205892201</v>
      </c>
      <c r="X24" s="310">
        <f t="shared" si="9"/>
        <v>2.4933776226716562</v>
      </c>
      <c r="Y24" s="310">
        <f t="shared" si="2"/>
        <v>10.479572777058392</v>
      </c>
      <c r="Z24" s="309">
        <f t="shared" si="10"/>
        <v>151.20429914975307</v>
      </c>
      <c r="AA24" s="72"/>
      <c r="AB24" s="315">
        <v>17</v>
      </c>
      <c r="AC24" s="293" t="str">
        <f>VLOOKUP($AB$24,$Q$8:$Z$72,3,FALSE)</f>
        <v>7.62 Students in halls of residence</v>
      </c>
      <c r="AD24" s="309">
        <f>VLOOKUP($AB$24,$Q$8:$Z$72,4,FALSE)</f>
        <v>13</v>
      </c>
      <c r="AE24" s="310">
        <f>VLOOKUP($AB$24,$Q$8:$Z$72,5,FALSE)</f>
        <v>0.21114178983271076</v>
      </c>
      <c r="AF24" s="309">
        <f>VLOOKUP($AB$24,$Q$8:$Z$72,6,FALSE)</f>
        <v>1890</v>
      </c>
      <c r="AG24" s="310">
        <f>VLOOKUP($AB$24,$Q$8:$Z$72,7,FALSE)</f>
        <v>0.50619350518915307</v>
      </c>
      <c r="AH24" s="310">
        <f>VLOOKUP($AB$24,$Q$8:$Z$72,8,FALSE)</f>
        <v>0.68783068783068779</v>
      </c>
      <c r="AI24" s="310">
        <f>VLOOKUP($AB$24,$Q$8:$Z$72,9,FALSE)</f>
        <v>-3.2623189064554512</v>
      </c>
      <c r="AJ24" s="309">
        <f>VLOOKUP($AB$24,$Q$8:$Z$72,10,FALSE)</f>
        <v>41.71167501523194</v>
      </c>
      <c r="AK24" s="72"/>
      <c r="AL24" s="315">
        <v>17</v>
      </c>
      <c r="AM24" s="293" t="str">
        <f>VLOOKUP($AL$24,$R$8:$Z$72,2,FALSE)</f>
        <v>3.13 Balanced behaviours</v>
      </c>
      <c r="AN24" s="309">
        <f>VLOOKUP($AL$24,$R$8:$Z$72,3,FALSE)</f>
        <v>121</v>
      </c>
      <c r="AO24" s="310">
        <f>VLOOKUP($AL$24,$R$8:$Z$72,4,FALSE)</f>
        <v>1.9652428130583075</v>
      </c>
      <c r="AP24" s="309">
        <f>VLOOKUP($AL$24,$R$8:$Z$72,5,FALSE)</f>
        <v>10208</v>
      </c>
      <c r="AQ24" s="310">
        <f>VLOOKUP($AL$24,$R$8:$Z$72,6,FALSE)</f>
        <v>2.7339805825242718</v>
      </c>
      <c r="AR24" s="310">
        <f>VLOOKUP($AL$24,$R$8:$Z$72,7,FALSE)</f>
        <v>1.1853448275862069</v>
      </c>
      <c r="AS24" s="310">
        <f>VLOOKUP($AL$24,$R$8:$Z$72,8,FALSE)</f>
        <v>-3.699001536721497</v>
      </c>
      <c r="AT24" s="309">
        <f>VLOOKUP($AL$24,$R$8:$Z$72,9,FALSE)</f>
        <v>71.882105733311676</v>
      </c>
      <c r="AU24" s="72"/>
      <c r="AV24" s="72"/>
      <c r="AW24" s="72"/>
      <c r="BF24" s="72"/>
      <c r="BG24" s="72"/>
      <c r="BH24" s="72"/>
      <c r="BI24" s="72"/>
      <c r="BJ24" s="72"/>
      <c r="BK24" s="31"/>
      <c r="BM24" s="298"/>
      <c r="BN24" s="299"/>
      <c r="BP24" s="31"/>
      <c r="BR24" s="31"/>
    </row>
    <row r="25" spans="2:70" ht="15" customHeight="1" x14ac:dyDescent="0.25">
      <c r="B25" s="306" t="s">
        <v>162</v>
      </c>
      <c r="C25" s="307">
        <v>241</v>
      </c>
      <c r="D25" s="307">
        <v>25583</v>
      </c>
      <c r="F25" s="308" t="str">
        <f>IF($G$4=1,S25,IF($G$4=2,AC25,IF($G$4=3,AM25,"")))</f>
        <v>4.18 Contented neighbourhoods</v>
      </c>
      <c r="G25" s="309">
        <f t="shared" si="0"/>
        <v>241</v>
      </c>
      <c r="H25" s="310">
        <f t="shared" si="0"/>
        <v>3.9142439499756376</v>
      </c>
      <c r="I25" s="309">
        <f t="shared" si="0"/>
        <v>25583</v>
      </c>
      <c r="J25" s="310">
        <f t="shared" si="0"/>
        <v>6.851824573150318</v>
      </c>
      <c r="K25" s="310">
        <f t="shared" si="0"/>
        <v>0.94203181800414337</v>
      </c>
      <c r="L25" s="310">
        <f t="shared" si="0"/>
        <v>-9.1239748150391051</v>
      </c>
      <c r="M25" s="309">
        <f t="shared" si="0"/>
        <v>57.127031029283259</v>
      </c>
      <c r="N25" s="311"/>
      <c r="O25" s="312" t="str">
        <f t="shared" si="4"/>
        <v>4</v>
      </c>
      <c r="P25" s="312" t="str">
        <f t="shared" si="11"/>
        <v>4.18</v>
      </c>
      <c r="Q25" s="312">
        <f>RANK(Z25,$Z$8:$Z$72,0)+COUNTIF($Z$8:Z25,Z25)-1</f>
        <v>16</v>
      </c>
      <c r="R25" s="312">
        <f>RANK(U25,$U$8:$U$72,0)+COUNTIF($U$8:U25,U25)-1</f>
        <v>9</v>
      </c>
      <c r="S25" s="293" t="s">
        <v>163</v>
      </c>
      <c r="T25" s="313">
        <f t="shared" si="6"/>
        <v>241</v>
      </c>
      <c r="U25" s="314">
        <f t="shared" si="7"/>
        <v>3.9142439499756376</v>
      </c>
      <c r="V25" s="313">
        <f t="shared" si="8"/>
        <v>25583</v>
      </c>
      <c r="W25" s="314">
        <f t="shared" si="1"/>
        <v>6.851824573150318</v>
      </c>
      <c r="X25" s="310">
        <f t="shared" si="9"/>
        <v>0.94203181800414337</v>
      </c>
      <c r="Y25" s="310">
        <f t="shared" si="2"/>
        <v>-9.1239748150391051</v>
      </c>
      <c r="Z25" s="309">
        <f t="shared" si="10"/>
        <v>57.127031029283259</v>
      </c>
      <c r="AA25" s="72"/>
      <c r="AB25" s="315">
        <v>18</v>
      </c>
      <c r="AC25" s="293" t="str">
        <f>VLOOKUP($AB$25,$Q$8:$Z$72,3,FALSE)</f>
        <v>3.12 Urban isolation</v>
      </c>
      <c r="AD25" s="309">
        <f>VLOOKUP($AB$25,$Q$8:$Z$72,4,FALSE)</f>
        <v>60</v>
      </c>
      <c r="AE25" s="310">
        <f>VLOOKUP($AB$25,$Q$8:$Z$72,5,FALSE)</f>
        <v>0.97450056845866484</v>
      </c>
      <c r="AF25" s="309">
        <f>VLOOKUP($AB$25,$Q$8:$Z$72,6,FALSE)</f>
        <v>9365</v>
      </c>
      <c r="AG25" s="310">
        <f>VLOOKUP($AB$25,$Q$8:$Z$72,7,FALSE)</f>
        <v>2.508202209574824</v>
      </c>
      <c r="AH25" s="310">
        <f>VLOOKUP($AB$25,$Q$8:$Z$72,8,FALSE)</f>
        <v>0.64068339562199672</v>
      </c>
      <c r="AI25" s="310">
        <f>VLOOKUP($AB$25,$Q$8:$Z$72,9,FALSE)</f>
        <v>-7.6959129472670371</v>
      </c>
      <c r="AJ25" s="309">
        <f>VLOOKUP($AB$25,$Q$8:$Z$72,10,FALSE)</f>
        <v>38.852552028644318</v>
      </c>
      <c r="AK25" s="72"/>
      <c r="AL25" s="315">
        <v>18</v>
      </c>
      <c r="AM25" s="293" t="str">
        <f>VLOOKUP($AL$25,$R$8:$Z$72,2,FALSE)</f>
        <v>1.4 Struggling on low incomes</v>
      </c>
      <c r="AN25" s="309">
        <f>VLOOKUP($AL$25,$R$8:$Z$72,3,FALSE)</f>
        <v>90</v>
      </c>
      <c r="AO25" s="310">
        <f>VLOOKUP($AL$25,$R$8:$Z$72,4,FALSE)</f>
        <v>1.4617508526879974</v>
      </c>
      <c r="AP25" s="309">
        <f>VLOOKUP($AL$25,$R$8:$Z$72,5,FALSE)</f>
        <v>3117</v>
      </c>
      <c r="AQ25" s="310">
        <f>VLOOKUP($AL$25,$R$8:$Z$72,6,FALSE)</f>
        <v>0.83481754268496822</v>
      </c>
      <c r="AR25" s="310">
        <f>VLOOKUP($AL$25,$R$8:$Z$72,7,FALSE)</f>
        <v>2.8873917228103942</v>
      </c>
      <c r="AS25" s="310">
        <f>VLOOKUP($AL$25,$R$8:$Z$72,8,FALSE)</f>
        <v>5.4066783179695905</v>
      </c>
      <c r="AT25" s="309">
        <f>VLOOKUP($AL$25,$R$8:$Z$72,9,FALSE)</f>
        <v>175.09824338222043</v>
      </c>
      <c r="AU25" s="72"/>
      <c r="AV25" s="72"/>
      <c r="AW25" s="72"/>
      <c r="BF25" s="72"/>
      <c r="BG25" s="72"/>
      <c r="BH25" s="72"/>
      <c r="BI25" s="72"/>
      <c r="BJ25" s="72"/>
      <c r="BK25" s="31"/>
      <c r="BM25" s="298"/>
      <c r="BN25" s="299"/>
      <c r="BP25" s="31"/>
      <c r="BR25" s="31"/>
    </row>
    <row r="26" spans="2:70" ht="15" customHeight="1" x14ac:dyDescent="0.25">
      <c r="B26" s="306" t="s">
        <v>164</v>
      </c>
      <c r="C26" s="307">
        <v>288</v>
      </c>
      <c r="D26" s="307">
        <v>24019</v>
      </c>
      <c r="F26" s="308" t="str">
        <f t="shared" si="3"/>
        <v>4.19 Active empty nesters</v>
      </c>
      <c r="G26" s="309">
        <f t="shared" si="0"/>
        <v>288</v>
      </c>
      <c r="H26" s="310">
        <f t="shared" si="0"/>
        <v>4.6776027286015918</v>
      </c>
      <c r="I26" s="309">
        <f t="shared" si="0"/>
        <v>24019</v>
      </c>
      <c r="J26" s="310">
        <f t="shared" si="0"/>
        <v>6.4329427519250082</v>
      </c>
      <c r="K26" s="310">
        <f t="shared" si="0"/>
        <v>1.199050751488405</v>
      </c>
      <c r="L26" s="310">
        <f t="shared" si="0"/>
        <v>-5.6140917166175237</v>
      </c>
      <c r="M26" s="309">
        <f t="shared" si="0"/>
        <v>72.713265281303109</v>
      </c>
      <c r="N26" s="311"/>
      <c r="O26" s="312" t="str">
        <f t="shared" si="4"/>
        <v>4</v>
      </c>
      <c r="P26" s="312" t="str">
        <f t="shared" si="11"/>
        <v>4.19</v>
      </c>
      <c r="Q26" s="312">
        <f>RANK(Z26,$Z$8:$Z$72,0)+COUNTIF($Z$8:Z26,Z26)-1</f>
        <v>14</v>
      </c>
      <c r="R26" s="312">
        <f>RANK(U26,$U$8:$U$72,0)+COUNTIF($U$8:U26,U26)-1</f>
        <v>8</v>
      </c>
      <c r="S26" s="293" t="s">
        <v>165</v>
      </c>
      <c r="T26" s="313">
        <f t="shared" si="6"/>
        <v>288</v>
      </c>
      <c r="U26" s="314">
        <f t="shared" si="7"/>
        <v>4.6776027286015918</v>
      </c>
      <c r="V26" s="313">
        <f t="shared" si="8"/>
        <v>24019</v>
      </c>
      <c r="W26" s="314">
        <f t="shared" si="1"/>
        <v>6.4329427519250082</v>
      </c>
      <c r="X26" s="310">
        <f t="shared" si="9"/>
        <v>1.199050751488405</v>
      </c>
      <c r="Y26" s="310">
        <f t="shared" si="2"/>
        <v>-5.6140917166175237</v>
      </c>
      <c r="Z26" s="309">
        <f t="shared" si="10"/>
        <v>72.713265281303109</v>
      </c>
      <c r="AA26" s="72"/>
      <c r="AB26" s="315">
        <v>19</v>
      </c>
      <c r="AC26" s="293" t="str">
        <f>VLOOKUP($AB$26,$Q$8:$Z$72,3,FALSE)</f>
        <v>3.10 Sedentary habits</v>
      </c>
      <c r="AD26" s="309">
        <f>VLOOKUP($AB$26,$Q$8:$Z$72,4,FALSE)</f>
        <v>57</v>
      </c>
      <c r="AE26" s="310">
        <f>VLOOKUP($AB$26,$Q$8:$Z$72,5,FALSE)</f>
        <v>0.92577554003573159</v>
      </c>
      <c r="AF26" s="309">
        <f>VLOOKUP($AB$26,$Q$8:$Z$72,6,FALSE)</f>
        <v>9055</v>
      </c>
      <c r="AG26" s="310">
        <f>VLOOKUP($AB$26,$Q$8:$Z$72,7,FALSE)</f>
        <v>2.4251757616337462</v>
      </c>
      <c r="AH26" s="310">
        <f>VLOOKUP($AB$26,$Q$8:$Z$72,8,FALSE)</f>
        <v>0.62948647156267257</v>
      </c>
      <c r="AI26" s="310">
        <f>VLOOKUP($AB$26,$Q$8:$Z$72,9,FALSE)</f>
        <v>-7.6482424936819218</v>
      </c>
      <c r="AJ26" s="309">
        <f>VLOOKUP($AB$26,$Q$8:$Z$72,10,FALSE)</f>
        <v>38.173544148077447</v>
      </c>
      <c r="AK26" s="72"/>
      <c r="AL26" s="315">
        <v>19</v>
      </c>
      <c r="AM26" s="293" t="str">
        <f>VLOOKUP($AL$26,$R$8:$Z$72,2,FALSE)</f>
        <v>3.12 Urban isolation</v>
      </c>
      <c r="AN26" s="309">
        <f>VLOOKUP($AL$26,$R$8:$Z$72,3,FALSE)</f>
        <v>60</v>
      </c>
      <c r="AO26" s="310">
        <f>VLOOKUP($AL$26,$R$8:$Z$72,4,FALSE)</f>
        <v>0.97450056845866484</v>
      </c>
      <c r="AP26" s="309">
        <f>VLOOKUP($AL$26,$R$8:$Z$72,5,FALSE)</f>
        <v>9365</v>
      </c>
      <c r="AQ26" s="310">
        <f>VLOOKUP($AL$26,$R$8:$Z$72,6,FALSE)</f>
        <v>2.508202209574824</v>
      </c>
      <c r="AR26" s="310">
        <f>VLOOKUP($AL$26,$R$8:$Z$72,7,FALSE)</f>
        <v>0.64068339562199672</v>
      </c>
      <c r="AS26" s="310">
        <f>VLOOKUP($AL$26,$R$8:$Z$72,8,FALSE)</f>
        <v>-7.6959129472670371</v>
      </c>
      <c r="AT26" s="309">
        <f>VLOOKUP($AL$26,$R$8:$Z$72,9,FALSE)</f>
        <v>38.852552028644318</v>
      </c>
      <c r="AU26" s="72"/>
      <c r="AV26" s="72"/>
      <c r="AW26" s="72"/>
      <c r="BF26" s="72"/>
      <c r="BG26" s="72"/>
      <c r="BH26" s="72"/>
      <c r="BI26" s="72"/>
      <c r="BJ26" s="72"/>
      <c r="BK26" s="31"/>
      <c r="BM26" s="298"/>
      <c r="BN26" s="299"/>
      <c r="BP26" s="31"/>
      <c r="BR26" s="31"/>
    </row>
    <row r="27" spans="2:70" ht="15" customHeight="1" x14ac:dyDescent="0.25">
      <c r="B27" s="306" t="s">
        <v>166</v>
      </c>
      <c r="C27" s="307">
        <v>240</v>
      </c>
      <c r="D27" s="307">
        <v>15653</v>
      </c>
      <c r="F27" s="308" t="str">
        <f t="shared" si="3"/>
        <v>5.20 Five-a-day families</v>
      </c>
      <c r="G27" s="309">
        <f t="shared" si="0"/>
        <v>240</v>
      </c>
      <c r="H27" s="310">
        <f t="shared" si="0"/>
        <v>3.8980022738346594</v>
      </c>
      <c r="I27" s="309">
        <f t="shared" si="0"/>
        <v>15653</v>
      </c>
      <c r="J27" s="310">
        <f t="shared" si="0"/>
        <v>4.1922999665215936</v>
      </c>
      <c r="K27" s="310">
        <f t="shared" si="0"/>
        <v>1.5332524116782726</v>
      </c>
      <c r="L27" s="310">
        <f t="shared" si="0"/>
        <v>-1.152245582790713</v>
      </c>
      <c r="M27" s="309">
        <f t="shared" si="0"/>
        <v>92.980042100109614</v>
      </c>
      <c r="N27" s="311"/>
      <c r="O27" s="312" t="str">
        <f t="shared" si="4"/>
        <v>5</v>
      </c>
      <c r="P27" s="312" t="str">
        <f t="shared" si="11"/>
        <v>5.20</v>
      </c>
      <c r="Q27" s="312">
        <f>RANK(Z27,$Z$8:$Z$72,0)+COUNTIF($Z$8:Z27,Z27)-1</f>
        <v>13</v>
      </c>
      <c r="R27" s="312">
        <f>RANK(U27,$U$8:$U$72,0)+COUNTIF($U$8:U27,U27)-1</f>
        <v>10</v>
      </c>
      <c r="S27" s="293" t="s">
        <v>167</v>
      </c>
      <c r="T27" s="313">
        <f t="shared" si="6"/>
        <v>240</v>
      </c>
      <c r="U27" s="314">
        <f t="shared" si="7"/>
        <v>3.8980022738346594</v>
      </c>
      <c r="V27" s="313">
        <f t="shared" si="8"/>
        <v>15653</v>
      </c>
      <c r="W27" s="314">
        <f t="shared" si="1"/>
        <v>4.1922999665215936</v>
      </c>
      <c r="X27" s="310">
        <f t="shared" si="9"/>
        <v>1.5332524116782726</v>
      </c>
      <c r="Y27" s="310">
        <f t="shared" si="2"/>
        <v>-1.152245582790713</v>
      </c>
      <c r="Z27" s="309">
        <f t="shared" si="10"/>
        <v>92.980042100109614</v>
      </c>
      <c r="AA27" s="72"/>
      <c r="AB27" s="315">
        <v>20</v>
      </c>
      <c r="AC27" s="293" t="str">
        <f>VLOOKUP($AB$27,$Q$8:$Z$72,3,FALSE)</f>
        <v>4.15 Sociable pensioners</v>
      </c>
      <c r="AD27" s="309">
        <f>VLOOKUP($AB$27,$Q$8:$Z$72,4,FALSE)</f>
        <v>123</v>
      </c>
      <c r="AE27" s="310">
        <f>VLOOKUP($AB$27,$Q$8:$Z$72,5,FALSE)</f>
        <v>1.9977261653402629</v>
      </c>
      <c r="AF27" s="309">
        <f>VLOOKUP($AB$27,$Q$8:$Z$72,6,FALSE)</f>
        <v>20293</v>
      </c>
      <c r="AG27" s="310">
        <f>VLOOKUP($AB$27,$Q$8:$Z$72,7,FALSE)</f>
        <v>5.4350184131235348</v>
      </c>
      <c r="AH27" s="310">
        <f>VLOOKUP($AB$27,$Q$8:$Z$72,8,FALSE)</f>
        <v>0.60612033706204116</v>
      </c>
      <c r="AI27" s="310">
        <f>VLOOKUP($AB$27,$Q$8:$Z$72,9,FALSE)</f>
        <v>-11.896942274497654</v>
      </c>
      <c r="AJ27" s="309">
        <f>VLOOKUP($AB$27,$Q$8:$Z$72,10,FALSE)</f>
        <v>36.756566647805684</v>
      </c>
      <c r="AK27" s="72"/>
      <c r="AL27" s="315">
        <v>20</v>
      </c>
      <c r="AM27" s="293" t="str">
        <f>VLOOKUP($AL$27,$R$8:$Z$72,2,FALSE)</f>
        <v>3.10 Sedentary habits</v>
      </c>
      <c r="AN27" s="309">
        <f>VLOOKUP($AL$27,$R$8:$Z$72,3,FALSE)</f>
        <v>57</v>
      </c>
      <c r="AO27" s="310">
        <f>VLOOKUP($AL$27,$R$8:$Z$72,4,FALSE)</f>
        <v>0.92577554003573159</v>
      </c>
      <c r="AP27" s="309">
        <f>VLOOKUP($AL$27,$R$8:$Z$72,5,FALSE)</f>
        <v>9055</v>
      </c>
      <c r="AQ27" s="310">
        <f>VLOOKUP($AL$27,$R$8:$Z$72,6,FALSE)</f>
        <v>2.4251757616337462</v>
      </c>
      <c r="AR27" s="310">
        <f>VLOOKUP($AL$27,$R$8:$Z$72,7,FALSE)</f>
        <v>0.62948647156267257</v>
      </c>
      <c r="AS27" s="310">
        <f>VLOOKUP($AL$27,$R$8:$Z$72,8,FALSE)</f>
        <v>-7.6482424936819218</v>
      </c>
      <c r="AT27" s="309">
        <f>VLOOKUP($AL$27,$R$8:$Z$72,9,FALSE)</f>
        <v>38.173544148077447</v>
      </c>
      <c r="AU27" s="72"/>
      <c r="AV27" s="72"/>
      <c r="AW27" s="72"/>
      <c r="BF27" s="72"/>
      <c r="BG27" s="72"/>
      <c r="BH27" s="72"/>
      <c r="BI27" s="72"/>
      <c r="BJ27" s="72"/>
      <c r="BK27" s="31"/>
      <c r="BM27" s="298"/>
      <c r="BN27" s="299"/>
      <c r="BP27" s="31"/>
      <c r="BR27" s="31"/>
    </row>
    <row r="28" spans="2:70" ht="15" customHeight="1" x14ac:dyDescent="0.25">
      <c r="B28" s="306" t="s">
        <v>168</v>
      </c>
      <c r="C28" s="307">
        <v>31</v>
      </c>
      <c r="D28" s="307">
        <v>20769</v>
      </c>
      <c r="F28" s="308" t="str">
        <f t="shared" si="3"/>
        <v>5.21 Executive wellness</v>
      </c>
      <c r="G28" s="309">
        <f t="shared" si="0"/>
        <v>31</v>
      </c>
      <c r="H28" s="310">
        <f t="shared" si="0"/>
        <v>0.50349196037031019</v>
      </c>
      <c r="I28" s="309">
        <f t="shared" si="0"/>
        <v>20769</v>
      </c>
      <c r="J28" s="310">
        <f t="shared" si="0"/>
        <v>5.5625041848008028</v>
      </c>
      <c r="K28" s="310">
        <f t="shared" si="0"/>
        <v>0.14926091771390051</v>
      </c>
      <c r="L28" s="310">
        <f t="shared" si="0"/>
        <v>-17.319801050341056</v>
      </c>
      <c r="M28" s="309">
        <f t="shared" si="0"/>
        <v>9.0515340509058984</v>
      </c>
      <c r="N28" s="311"/>
      <c r="O28" s="312" t="str">
        <f t="shared" si="4"/>
        <v>5</v>
      </c>
      <c r="P28" s="312" t="str">
        <f t="shared" si="11"/>
        <v>5.21</v>
      </c>
      <c r="Q28" s="312">
        <f>RANK(Z28,$Z$8:$Z$72,0)+COUNTIF($Z$8:Z28,Z28)-1</f>
        <v>23</v>
      </c>
      <c r="R28" s="312">
        <f>RANK(U28,$U$8:$U$72,0)+COUNTIF($U$8:U28,U28)-1</f>
        <v>22</v>
      </c>
      <c r="S28" s="293" t="s">
        <v>169</v>
      </c>
      <c r="T28" s="313">
        <f t="shared" si="6"/>
        <v>31</v>
      </c>
      <c r="U28" s="314">
        <f t="shared" si="7"/>
        <v>0.50349196037031019</v>
      </c>
      <c r="V28" s="313">
        <f t="shared" si="8"/>
        <v>20769</v>
      </c>
      <c r="W28" s="314">
        <f t="shared" si="1"/>
        <v>5.5625041848008028</v>
      </c>
      <c r="X28" s="310">
        <f t="shared" si="9"/>
        <v>0.14926091771390051</v>
      </c>
      <c r="Y28" s="310">
        <f t="shared" si="2"/>
        <v>-17.319801050341056</v>
      </c>
      <c r="Z28" s="309">
        <f t="shared" si="10"/>
        <v>9.0515340509058984</v>
      </c>
      <c r="AA28" s="72"/>
      <c r="AB28" s="315">
        <v>21</v>
      </c>
      <c r="AC28" s="293" t="str">
        <f>VLOOKUP($AB$28,$Q$8:$Z$72,3,FALSE)</f>
        <v>5.24 Comfortable maturity</v>
      </c>
      <c r="AD28" s="309">
        <f>VLOOKUP($AB$28,$Q$8:$Z$72,4,FALSE)</f>
        <v>125</v>
      </c>
      <c r="AE28" s="310">
        <f>VLOOKUP($AB$28,$Q$8:$Z$72,5,FALSE)</f>
        <v>2.0302095176222186</v>
      </c>
      <c r="AF28" s="309">
        <f>VLOOKUP($AB$28,$Q$8:$Z$72,6,FALSE)</f>
        <v>32027</v>
      </c>
      <c r="AG28" s="310">
        <f>VLOOKUP($AB$28,$Q$8:$Z$72,7,FALSE)</f>
        <v>8.5777033813190489</v>
      </c>
      <c r="AH28" s="310">
        <f>VLOOKUP($AB$28,$Q$8:$Z$72,8,FALSE)</f>
        <v>0.39029568801323883</v>
      </c>
      <c r="AI28" s="310">
        <f>VLOOKUP($AB$28,$Q$8:$Z$72,9,FALSE)</f>
        <v>-18.346283543606283</v>
      </c>
      <c r="AJ28" s="309">
        <f>VLOOKUP($AB$28,$Q$8:$Z$72,10,FALSE)</f>
        <v>23.668450952077805</v>
      </c>
      <c r="AK28" s="72"/>
      <c r="AL28" s="315">
        <v>21</v>
      </c>
      <c r="AM28" s="293" t="str">
        <f>VLOOKUP($AL$28,$R$8:$Z$72,2,FALSE)</f>
        <v>5.22 Healthy suburban households</v>
      </c>
      <c r="AN28" s="309">
        <f>VLOOKUP($AL$28,$R$8:$Z$72,3,FALSE)</f>
        <v>53</v>
      </c>
      <c r="AO28" s="310">
        <f>VLOOKUP($AL$28,$R$8:$Z$72,4,FALSE)</f>
        <v>0.86080883547182074</v>
      </c>
      <c r="AP28" s="309">
        <f>VLOOKUP($AL$28,$R$8:$Z$72,5,FALSE)</f>
        <v>22366</v>
      </c>
      <c r="AQ28" s="310">
        <f>VLOOKUP($AL$28,$R$8:$Z$72,6,FALSE)</f>
        <v>5.9902243053230659</v>
      </c>
      <c r="AR28" s="310">
        <f>VLOOKUP($AL$28,$R$8:$Z$72,7,FALSE)</f>
        <v>0.23696682464454977</v>
      </c>
      <c r="AS28" s="310">
        <f>VLOOKUP($AL$28,$R$8:$Z$72,8,FALSE)</f>
        <v>-16.960724639069472</v>
      </c>
      <c r="AT28" s="309">
        <f>VLOOKUP($AL$28,$R$8:$Z$72,9,FALSE)</f>
        <v>14.370227083264378</v>
      </c>
      <c r="AU28" s="72"/>
      <c r="AV28" s="72"/>
      <c r="AW28" s="72"/>
      <c r="BF28" s="72"/>
      <c r="BG28" s="72"/>
      <c r="BH28" s="72"/>
      <c r="BI28" s="72"/>
      <c r="BJ28" s="72"/>
      <c r="BK28" s="31"/>
      <c r="BM28" s="298"/>
      <c r="BN28" s="299"/>
      <c r="BP28" s="31"/>
      <c r="BR28" s="31"/>
    </row>
    <row r="29" spans="2:70" ht="15" customHeight="1" x14ac:dyDescent="0.25">
      <c r="B29" s="306" t="s">
        <v>170</v>
      </c>
      <c r="C29" s="307">
        <v>53</v>
      </c>
      <c r="D29" s="307">
        <v>22366</v>
      </c>
      <c r="F29" s="308" t="str">
        <f t="shared" si="3"/>
        <v>5.22 Healthy suburban households</v>
      </c>
      <c r="G29" s="309">
        <f t="shared" si="0"/>
        <v>53</v>
      </c>
      <c r="H29" s="310">
        <f t="shared" si="0"/>
        <v>0.86080883547182074</v>
      </c>
      <c r="I29" s="309">
        <f t="shared" si="0"/>
        <v>22366</v>
      </c>
      <c r="J29" s="310">
        <f t="shared" si="0"/>
        <v>5.9902243053230659</v>
      </c>
      <c r="K29" s="310">
        <f t="shared" si="0"/>
        <v>0.23696682464454977</v>
      </c>
      <c r="L29" s="310">
        <f t="shared" si="0"/>
        <v>-16.960724639069472</v>
      </c>
      <c r="M29" s="309">
        <f t="shared" si="0"/>
        <v>14.370227083264378</v>
      </c>
      <c r="N29" s="311"/>
      <c r="O29" s="312" t="str">
        <f t="shared" si="4"/>
        <v>5</v>
      </c>
      <c r="P29" s="312" t="str">
        <f t="shared" si="11"/>
        <v>5.22</v>
      </c>
      <c r="Q29" s="312">
        <f>RANK(Z29,$Z$8:$Z$72,0)+COUNTIF($Z$8:Z29,Z29)-1</f>
        <v>22</v>
      </c>
      <c r="R29" s="312">
        <f>RANK(U29,$U$8:$U$72,0)+COUNTIF($U$8:U29,U29)-1</f>
        <v>21</v>
      </c>
      <c r="S29" s="293" t="s">
        <v>171</v>
      </c>
      <c r="T29" s="313">
        <f t="shared" si="6"/>
        <v>53</v>
      </c>
      <c r="U29" s="314">
        <f t="shared" si="7"/>
        <v>0.86080883547182074</v>
      </c>
      <c r="V29" s="313">
        <f t="shared" si="8"/>
        <v>22366</v>
      </c>
      <c r="W29" s="314">
        <f t="shared" si="1"/>
        <v>5.9902243053230659</v>
      </c>
      <c r="X29" s="310">
        <f t="shared" si="9"/>
        <v>0.23696682464454977</v>
      </c>
      <c r="Y29" s="310">
        <f t="shared" si="2"/>
        <v>-16.960724639069472</v>
      </c>
      <c r="Z29" s="309">
        <f t="shared" si="10"/>
        <v>14.370227083264378</v>
      </c>
      <c r="AA29" s="72"/>
      <c r="AB29" s="315">
        <v>22</v>
      </c>
      <c r="AC29" s="293" t="str">
        <f>VLOOKUP($AB$29,$Q$8:$Z$72,3,FALSE)</f>
        <v>5.22 Healthy suburban households</v>
      </c>
      <c r="AD29" s="309">
        <f>VLOOKUP($AB$29,$Q$8:$Z$72,4,FALSE)</f>
        <v>53</v>
      </c>
      <c r="AE29" s="310">
        <f>VLOOKUP($AB$29,$Q$8:$Z$72,5,FALSE)</f>
        <v>0.86080883547182074</v>
      </c>
      <c r="AF29" s="309">
        <f>VLOOKUP($AB$29,$Q$8:$Z$72,6,FALSE)</f>
        <v>22366</v>
      </c>
      <c r="AG29" s="310">
        <f>VLOOKUP($AB$29,$Q$8:$Z$72,7,FALSE)</f>
        <v>5.9902243053230659</v>
      </c>
      <c r="AH29" s="310">
        <f>VLOOKUP($AB$29,$Q$8:$Z$72,8,FALSE)</f>
        <v>0.23696682464454977</v>
      </c>
      <c r="AI29" s="310">
        <f>VLOOKUP($AB$29,$Q$8:$Z$72,9,FALSE)</f>
        <v>-16.960724639069472</v>
      </c>
      <c r="AJ29" s="309">
        <f>VLOOKUP($AB$29,$Q$8:$Z$72,10,FALSE)</f>
        <v>14.370227083264378</v>
      </c>
      <c r="AK29" s="72"/>
      <c r="AL29" s="315">
        <v>22</v>
      </c>
      <c r="AM29" s="293" t="str">
        <f>VLOOKUP($AL$29,$R$8:$Z$72,2,FALSE)</f>
        <v>5.21 Executive wellness</v>
      </c>
      <c r="AN29" s="309">
        <f>VLOOKUP($AL$29,$R$8:$Z$72,3,FALSE)</f>
        <v>31</v>
      </c>
      <c r="AO29" s="310">
        <f>VLOOKUP($AL$29,$R$8:$Z$72,4,FALSE)</f>
        <v>0.50349196037031019</v>
      </c>
      <c r="AP29" s="309">
        <f>VLOOKUP($AL$29,$R$8:$Z$72,5,FALSE)</f>
        <v>20769</v>
      </c>
      <c r="AQ29" s="310">
        <f>VLOOKUP($AL$29,$R$8:$Z$72,6,FALSE)</f>
        <v>5.5625041848008028</v>
      </c>
      <c r="AR29" s="310">
        <f>VLOOKUP($AL$29,$R$8:$Z$72,7,FALSE)</f>
        <v>0.14926091771390051</v>
      </c>
      <c r="AS29" s="310">
        <f>VLOOKUP($AL$29,$R$8:$Z$72,8,FALSE)</f>
        <v>-17.319801050341056</v>
      </c>
      <c r="AT29" s="309">
        <f>VLOOKUP($AL$29,$R$8:$Z$72,9,FALSE)</f>
        <v>9.0515340509058984</v>
      </c>
      <c r="AU29" s="72"/>
      <c r="AV29" s="72"/>
      <c r="AW29" s="72"/>
      <c r="BF29" s="72"/>
      <c r="BG29" s="72"/>
      <c r="BH29" s="72"/>
      <c r="BI29" s="72"/>
      <c r="BJ29" s="72"/>
      <c r="BK29" s="31"/>
      <c r="BM29" s="298"/>
      <c r="BN29" s="299"/>
      <c r="BP29" s="31"/>
      <c r="BQ29" s="31"/>
      <c r="BR29" s="31"/>
    </row>
    <row r="30" spans="2:70" ht="15" customHeight="1" x14ac:dyDescent="0.25">
      <c r="B30" s="306" t="s">
        <v>172</v>
      </c>
      <c r="C30" s="307">
        <v>27</v>
      </c>
      <c r="D30" s="307">
        <v>23084</v>
      </c>
      <c r="F30" s="308" t="str">
        <f t="shared" si="3"/>
        <v>5.23 Peak professionals</v>
      </c>
      <c r="G30" s="309">
        <f t="shared" si="0"/>
        <v>27</v>
      </c>
      <c r="H30" s="310">
        <f t="shared" si="0"/>
        <v>0.43852525580639917</v>
      </c>
      <c r="I30" s="309">
        <f t="shared" si="0"/>
        <v>23084</v>
      </c>
      <c r="J30" s="310">
        <f t="shared" si="0"/>
        <v>6.1825242718446605</v>
      </c>
      <c r="K30" s="310">
        <f t="shared" si="0"/>
        <v>0.11696413099982672</v>
      </c>
      <c r="L30" s="310">
        <f t="shared" si="0"/>
        <v>-18.714324117389804</v>
      </c>
      <c r="M30" s="309">
        <f t="shared" si="0"/>
        <v>7.0929807393308915</v>
      </c>
      <c r="N30" s="311"/>
      <c r="O30" s="312" t="str">
        <f t="shared" si="4"/>
        <v>5</v>
      </c>
      <c r="P30" s="312" t="str">
        <f t="shared" si="11"/>
        <v>5.23</v>
      </c>
      <c r="Q30" s="312">
        <f>RANK(Z30,$Z$8:$Z$72,0)+COUNTIF($Z$8:Z30,Z30)-1</f>
        <v>24</v>
      </c>
      <c r="R30" s="312">
        <f>RANK(U30,$U$8:$U$72,0)+COUNTIF($U$8:U30,U30)-1</f>
        <v>23</v>
      </c>
      <c r="S30" s="293" t="s">
        <v>173</v>
      </c>
      <c r="T30" s="313">
        <f t="shared" si="6"/>
        <v>27</v>
      </c>
      <c r="U30" s="314">
        <f t="shared" si="7"/>
        <v>0.43852525580639917</v>
      </c>
      <c r="V30" s="313">
        <f t="shared" si="8"/>
        <v>23084</v>
      </c>
      <c r="W30" s="314">
        <f t="shared" si="1"/>
        <v>6.1825242718446605</v>
      </c>
      <c r="X30" s="310">
        <f t="shared" si="9"/>
        <v>0.11696413099982672</v>
      </c>
      <c r="Y30" s="310">
        <f t="shared" si="2"/>
        <v>-18.714324117389804</v>
      </c>
      <c r="Z30" s="309">
        <f t="shared" si="10"/>
        <v>7.0929807393308915</v>
      </c>
      <c r="AA30" s="72"/>
      <c r="AB30" s="315">
        <v>23</v>
      </c>
      <c r="AC30" s="293" t="str">
        <f>VLOOKUP($AB$30,$Q$8:$Z$72,3,FALSE)</f>
        <v>5.21 Executive wellness</v>
      </c>
      <c r="AD30" s="309">
        <f>VLOOKUP($AB$30,$Q$8:$Z$72,4,FALSE)</f>
        <v>31</v>
      </c>
      <c r="AE30" s="310">
        <f>VLOOKUP($AB$30,$Q$8:$Z$72,5,FALSE)</f>
        <v>0.50349196037031019</v>
      </c>
      <c r="AF30" s="309">
        <f>VLOOKUP($AB$30,$Q$8:$Z$72,6,FALSE)</f>
        <v>20769</v>
      </c>
      <c r="AG30" s="310">
        <f>VLOOKUP($AB$30,$Q$8:$Z$72,7,FALSE)</f>
        <v>5.5625041848008028</v>
      </c>
      <c r="AH30" s="310">
        <f>VLOOKUP($AB$30,$Q$8:$Z$72,8,FALSE)</f>
        <v>0.14926091771390051</v>
      </c>
      <c r="AI30" s="310">
        <f>VLOOKUP($AB$30,$Q$8:$Z$72,9,FALSE)</f>
        <v>-17.319801050341056</v>
      </c>
      <c r="AJ30" s="309">
        <f>VLOOKUP($AB$30,$Q$8:$Z$72,10,FALSE)</f>
        <v>9.0515340509058984</v>
      </c>
      <c r="AK30" s="72"/>
      <c r="AL30" s="315">
        <v>23</v>
      </c>
      <c r="AM30" s="293" t="str">
        <f>VLOOKUP($AL$30,$R$8:$Z$72,2,FALSE)</f>
        <v>5.23 Peak professionals</v>
      </c>
      <c r="AN30" s="309">
        <f>VLOOKUP($AL$30,$R$8:$Z$72,3,FALSE)</f>
        <v>27</v>
      </c>
      <c r="AO30" s="310">
        <f>VLOOKUP($AL$30,$R$8:$Z$72,4,FALSE)</f>
        <v>0.43852525580639917</v>
      </c>
      <c r="AP30" s="309">
        <f>VLOOKUP($AL$30,$R$8:$Z$72,5,FALSE)</f>
        <v>23084</v>
      </c>
      <c r="AQ30" s="310">
        <f>VLOOKUP($AL$30,$R$8:$Z$72,6,FALSE)</f>
        <v>6.1825242718446605</v>
      </c>
      <c r="AR30" s="310">
        <f>VLOOKUP($AL$30,$R$8:$Z$72,7,FALSE)</f>
        <v>0.11696413099982672</v>
      </c>
      <c r="AS30" s="310">
        <f>VLOOKUP($AL$30,$R$8:$Z$72,8,FALSE)</f>
        <v>-18.714324117389804</v>
      </c>
      <c r="AT30" s="309">
        <f>VLOOKUP($AL$30,$R$8:$Z$72,9,FALSE)</f>
        <v>7.0929807393308915</v>
      </c>
      <c r="AU30" s="72"/>
      <c r="AV30" s="72"/>
      <c r="AW30" s="72"/>
      <c r="BF30" s="72"/>
      <c r="BG30" s="72"/>
      <c r="BH30" s="72"/>
      <c r="BI30" s="72"/>
      <c r="BJ30" s="72"/>
      <c r="BK30" s="31"/>
      <c r="BM30" s="298"/>
      <c r="BN30" s="299"/>
      <c r="BP30" s="31"/>
      <c r="BQ30" s="31"/>
      <c r="BR30" s="31"/>
    </row>
    <row r="31" spans="2:70" ht="15" customHeight="1" x14ac:dyDescent="0.25">
      <c r="B31" s="306" t="s">
        <v>174</v>
      </c>
      <c r="C31" s="307">
        <v>125</v>
      </c>
      <c r="D31" s="307">
        <v>32027</v>
      </c>
      <c r="F31" s="308" t="str">
        <f t="shared" si="3"/>
        <v>5.24 Comfortable maturity</v>
      </c>
      <c r="G31" s="309">
        <f t="shared" si="0"/>
        <v>125</v>
      </c>
      <c r="H31" s="310">
        <f t="shared" si="0"/>
        <v>2.0302095176222186</v>
      </c>
      <c r="I31" s="309">
        <f t="shared" si="0"/>
        <v>32027</v>
      </c>
      <c r="J31" s="310">
        <f t="shared" si="0"/>
        <v>8.5777033813190489</v>
      </c>
      <c r="K31" s="310">
        <f t="shared" si="0"/>
        <v>0.39029568801323883</v>
      </c>
      <c r="L31" s="310">
        <f t="shared" si="0"/>
        <v>-18.346283543606283</v>
      </c>
      <c r="M31" s="309">
        <f t="shared" si="0"/>
        <v>23.668450952077805</v>
      </c>
      <c r="N31" s="311"/>
      <c r="O31" s="312" t="str">
        <f t="shared" si="4"/>
        <v>5</v>
      </c>
      <c r="P31" s="312" t="str">
        <f t="shared" si="11"/>
        <v>5.24</v>
      </c>
      <c r="Q31" s="312">
        <f>RANK(Z31,$Z$8:$Z$72,0)+COUNTIF($Z$8:Z31,Z31)-1</f>
        <v>21</v>
      </c>
      <c r="R31" s="312">
        <f>RANK(U31,$U$8:$U$72,0)+COUNTIF($U$8:U31,U31)-1</f>
        <v>15</v>
      </c>
      <c r="S31" s="293" t="s">
        <v>175</v>
      </c>
      <c r="T31" s="313">
        <f t="shared" si="6"/>
        <v>125</v>
      </c>
      <c r="U31" s="314">
        <f t="shared" si="7"/>
        <v>2.0302095176222186</v>
      </c>
      <c r="V31" s="313">
        <f t="shared" si="8"/>
        <v>32027</v>
      </c>
      <c r="W31" s="314">
        <f t="shared" si="1"/>
        <v>8.5777033813190489</v>
      </c>
      <c r="X31" s="310">
        <f t="shared" si="9"/>
        <v>0.39029568801323883</v>
      </c>
      <c r="Y31" s="310">
        <f t="shared" si="2"/>
        <v>-18.346283543606283</v>
      </c>
      <c r="Z31" s="309">
        <f t="shared" si="10"/>
        <v>23.668450952077805</v>
      </c>
      <c r="AA31" s="72"/>
      <c r="AB31" s="315">
        <v>24</v>
      </c>
      <c r="AC31" s="293" t="str">
        <f>VLOOKUP($AB$31,$Q$8:$Z$72,3,FALSE)</f>
        <v>5.23 Peak professionals</v>
      </c>
      <c r="AD31" s="309">
        <f>VLOOKUP($AB$31,$Q$8:$Z$72,4,FALSE)</f>
        <v>27</v>
      </c>
      <c r="AE31" s="310">
        <f>VLOOKUP($AB$31,$Q$8:$Z$72,5,FALSE)</f>
        <v>0.43852525580639917</v>
      </c>
      <c r="AF31" s="309">
        <f>VLOOKUP($AB$31,$Q$8:$Z$72,6,FALSE)</f>
        <v>23084</v>
      </c>
      <c r="AG31" s="310">
        <f>VLOOKUP($AB$31,$Q$8:$Z$72,7,FALSE)</f>
        <v>6.1825242718446605</v>
      </c>
      <c r="AH31" s="310">
        <f>VLOOKUP($AB$31,$Q$8:$Z$72,8,FALSE)</f>
        <v>0.11696413099982672</v>
      </c>
      <c r="AI31" s="310">
        <f>VLOOKUP($AB$31,$Q$8:$Z$72,9,FALSE)</f>
        <v>-18.714324117389804</v>
      </c>
      <c r="AJ31" s="309">
        <f>VLOOKUP($AB$31,$Q$8:$Z$72,10,FALSE)</f>
        <v>7.0929807393308915</v>
      </c>
      <c r="AK31" s="72"/>
      <c r="AL31" s="315">
        <v>24</v>
      </c>
      <c r="AM31" s="293" t="str">
        <f>VLOOKUP($AL$31,$R$8:$Z$72,2,FALSE)</f>
        <v>7.62 Students in halls of residence</v>
      </c>
      <c r="AN31" s="309">
        <f>VLOOKUP($AL$31,$R$8:$Z$72,3,FALSE)</f>
        <v>13</v>
      </c>
      <c r="AO31" s="310">
        <f>VLOOKUP($AL$31,$R$8:$Z$72,4,FALSE)</f>
        <v>0.21114178983271076</v>
      </c>
      <c r="AP31" s="309">
        <f>VLOOKUP($AL$31,$R$8:$Z$72,5,FALSE)</f>
        <v>1890</v>
      </c>
      <c r="AQ31" s="310">
        <f>VLOOKUP($AL$31,$R$8:$Z$72,6,FALSE)</f>
        <v>0.50619350518915307</v>
      </c>
      <c r="AR31" s="310">
        <f>VLOOKUP($AL$31,$R$8:$Z$72,7,FALSE)</f>
        <v>0.68783068783068779</v>
      </c>
      <c r="AS31" s="310">
        <f>VLOOKUP($AL$31,$R$8:$Z$72,8,FALSE)</f>
        <v>-3.2623189064554512</v>
      </c>
      <c r="AT31" s="309">
        <f>VLOOKUP($AL$31,$R$8:$Z$72,9,FALSE)</f>
        <v>41.71167501523194</v>
      </c>
      <c r="AU31" s="72"/>
      <c r="AV31" s="72"/>
      <c r="AW31" s="72"/>
      <c r="BF31" s="72"/>
      <c r="BG31" s="72"/>
      <c r="BH31" s="72"/>
      <c r="BI31" s="72"/>
      <c r="BJ31" s="72"/>
      <c r="BK31" s="31"/>
      <c r="BM31" s="298"/>
      <c r="BN31" s="299"/>
      <c r="BP31" s="31"/>
      <c r="BQ31" s="31"/>
      <c r="BR31" s="31"/>
    </row>
    <row r="32" spans="2:70" ht="15" customHeight="1" x14ac:dyDescent="0.25">
      <c r="B32" s="306" t="s">
        <v>176</v>
      </c>
      <c r="C32" s="307">
        <v>0</v>
      </c>
      <c r="D32" s="307">
        <v>12434</v>
      </c>
      <c r="F32" s="308" t="str">
        <f t="shared" si="3"/>
        <v>5.25 First-class fitness</v>
      </c>
      <c r="G32" s="309">
        <f t="shared" si="0"/>
        <v>0</v>
      </c>
      <c r="H32" s="310">
        <f t="shared" si="0"/>
        <v>0</v>
      </c>
      <c r="I32" s="309">
        <f t="shared" si="0"/>
        <v>12434</v>
      </c>
      <c r="J32" s="310">
        <f t="shared" si="0"/>
        <v>3.3301640441914961</v>
      </c>
      <c r="K32" s="310">
        <f t="shared" si="0"/>
        <v>0</v>
      </c>
      <c r="L32" s="310">
        <f t="shared" si="0"/>
        <v>-14.56370588342012</v>
      </c>
      <c r="M32" s="309">
        <f t="shared" si="0"/>
        <v>0</v>
      </c>
      <c r="N32" s="311"/>
      <c r="O32" s="312" t="str">
        <f t="shared" si="4"/>
        <v>5</v>
      </c>
      <c r="P32" s="312" t="str">
        <f t="shared" si="11"/>
        <v>5.25</v>
      </c>
      <c r="Q32" s="312">
        <f>RANK(Z32,$Z$8:$Z$72,0)+COUNTIF($Z$8:Z32,Z32)-1</f>
        <v>26</v>
      </c>
      <c r="R32" s="312">
        <f>RANK(U32,$U$8:$U$72,0)+COUNTIF($U$8:U32,U32)-1</f>
        <v>26</v>
      </c>
      <c r="S32" s="293" t="s">
        <v>177</v>
      </c>
      <c r="T32" s="313">
        <f t="shared" si="6"/>
        <v>0</v>
      </c>
      <c r="U32" s="314">
        <f t="shared" si="7"/>
        <v>0</v>
      </c>
      <c r="V32" s="313">
        <f t="shared" si="8"/>
        <v>12434</v>
      </c>
      <c r="W32" s="314">
        <f t="shared" si="1"/>
        <v>3.3301640441914961</v>
      </c>
      <c r="X32" s="310">
        <f t="shared" si="9"/>
        <v>0</v>
      </c>
      <c r="Y32" s="310">
        <f t="shared" si="2"/>
        <v>-14.56370588342012</v>
      </c>
      <c r="Z32" s="309">
        <f t="shared" si="10"/>
        <v>0</v>
      </c>
      <c r="AA32" s="72"/>
      <c r="AB32" s="315">
        <v>25</v>
      </c>
      <c r="AC32" s="293" t="str">
        <f>VLOOKUP($AB$32,$Q$8:$Z$72,3,FALSE)</f>
        <v>2.8 Diverse difficulties</v>
      </c>
      <c r="AD32" s="309">
        <f>VLOOKUP($AB$32,$Q$8:$Z$72,4,FALSE)</f>
        <v>0</v>
      </c>
      <c r="AE32" s="310">
        <f>VLOOKUP($AB$32,$Q$8:$Z$72,5,FALSE)</f>
        <v>0</v>
      </c>
      <c r="AF32" s="309">
        <f>VLOOKUP($AB$32,$Q$8:$Z$72,6,FALSE)</f>
        <v>10030</v>
      </c>
      <c r="AG32" s="310">
        <f>VLOOKUP($AB$32,$Q$8:$Z$72,7,FALSE)</f>
        <v>2.6863073317710078</v>
      </c>
      <c r="AH32" s="310">
        <f>VLOOKUP($AB$32,$Q$8:$Z$72,8,FALSE)</f>
        <v>0</v>
      </c>
      <c r="AI32" s="310">
        <f>VLOOKUP($AB$32,$Q$8:$Z$72,9,FALSE)</f>
        <v>-13.036933468398555</v>
      </c>
      <c r="AJ32" s="309">
        <f>VLOOKUP($AB$32,$Q$8:$Z$72,10,FALSE)</f>
        <v>0</v>
      </c>
      <c r="AK32" s="72"/>
      <c r="AL32" s="315">
        <v>25</v>
      </c>
      <c r="AM32" s="293" t="str">
        <f>VLOOKUP($AL$32,$R$8:$Z$72,2,FALSE)</f>
        <v>2.8 Diverse difficulties</v>
      </c>
      <c r="AN32" s="309">
        <f>VLOOKUP($AL$32,$R$8:$Z$72,3,FALSE)</f>
        <v>0</v>
      </c>
      <c r="AO32" s="310">
        <f>VLOOKUP($AL$32,$R$8:$Z$72,4,FALSE)</f>
        <v>0</v>
      </c>
      <c r="AP32" s="309">
        <f>VLOOKUP($AL$32,$R$8:$Z$72,5,FALSE)</f>
        <v>10030</v>
      </c>
      <c r="AQ32" s="310">
        <f>VLOOKUP($AL$32,$R$8:$Z$72,6,FALSE)</f>
        <v>2.6863073317710078</v>
      </c>
      <c r="AR32" s="310">
        <f>VLOOKUP($AL$32,$R$8:$Z$72,7,FALSE)</f>
        <v>0</v>
      </c>
      <c r="AS32" s="310">
        <f>VLOOKUP($AL$32,$R$8:$Z$72,8,FALSE)</f>
        <v>-13.036933468398555</v>
      </c>
      <c r="AT32" s="309">
        <f>VLOOKUP($AL$32,$R$8:$Z$72,9,FALSE)</f>
        <v>0</v>
      </c>
      <c r="AU32" s="72"/>
      <c r="AV32" s="72"/>
      <c r="AW32" s="72"/>
      <c r="BF32" s="72"/>
      <c r="BG32" s="72"/>
      <c r="BH32" s="72"/>
      <c r="BI32" s="72"/>
      <c r="BJ32" s="72"/>
      <c r="BK32" s="31"/>
      <c r="BM32" s="298"/>
      <c r="BN32" s="299"/>
    </row>
    <row r="33" spans="2:69" ht="15" customHeight="1" x14ac:dyDescent="0.25">
      <c r="B33" s="306" t="s">
        <v>178</v>
      </c>
      <c r="C33" s="307">
        <v>13</v>
      </c>
      <c r="D33" s="307">
        <v>1890</v>
      </c>
      <c r="F33" s="308" t="str">
        <f t="shared" si="3"/>
        <v>7.62 Students in halls of residence</v>
      </c>
      <c r="G33" s="309">
        <f t="shared" si="0"/>
        <v>13</v>
      </c>
      <c r="H33" s="310">
        <f t="shared" si="0"/>
        <v>0.21114178983271076</v>
      </c>
      <c r="I33" s="309">
        <f t="shared" si="0"/>
        <v>1890</v>
      </c>
      <c r="J33" s="310">
        <f t="shared" si="0"/>
        <v>0.50619350518915307</v>
      </c>
      <c r="K33" s="310">
        <f t="shared" si="0"/>
        <v>0.68783068783068779</v>
      </c>
      <c r="L33" s="310">
        <f t="shared" si="0"/>
        <v>-3.2623189064554512</v>
      </c>
      <c r="M33" s="309">
        <f t="shared" si="0"/>
        <v>41.71167501523194</v>
      </c>
      <c r="N33" s="311"/>
      <c r="O33" s="312" t="str">
        <f t="shared" si="4"/>
        <v>7</v>
      </c>
      <c r="P33" s="312" t="str">
        <f t="shared" si="11"/>
        <v>7.62</v>
      </c>
      <c r="Q33" s="312">
        <f>RANK(Z33,$Z$8:$Z$72,0)+COUNTIF($Z$8:Z33,Z33)-1</f>
        <v>17</v>
      </c>
      <c r="R33" s="312">
        <f>RANK(U33,$U$8:$U$72,0)+COUNTIF($U$8:U33,U33)-1</f>
        <v>24</v>
      </c>
      <c r="S33" s="293" t="s">
        <v>179</v>
      </c>
      <c r="T33" s="313">
        <f t="shared" si="6"/>
        <v>13</v>
      </c>
      <c r="U33" s="314">
        <f t="shared" si="7"/>
        <v>0.21114178983271076</v>
      </c>
      <c r="V33" s="313">
        <f t="shared" si="8"/>
        <v>1890</v>
      </c>
      <c r="W33" s="314">
        <f t="shared" si="1"/>
        <v>0.50619350518915307</v>
      </c>
      <c r="X33" s="310">
        <f t="shared" si="9"/>
        <v>0.68783068783068779</v>
      </c>
      <c r="Y33" s="310">
        <f t="shared" si="2"/>
        <v>-3.2623189064554512</v>
      </c>
      <c r="Z33" s="309">
        <f t="shared" si="10"/>
        <v>41.71167501523194</v>
      </c>
      <c r="AA33" s="72"/>
      <c r="AB33" s="315">
        <v>26</v>
      </c>
      <c r="AC33" s="293" t="str">
        <f>VLOOKUP($AB$33,$Q$8:$Z$72,3,FALSE)</f>
        <v>5.25 First-class fitness</v>
      </c>
      <c r="AD33" s="309">
        <f>VLOOKUP($AB$33,$Q$8:$Z$72,4,FALSE)</f>
        <v>0</v>
      </c>
      <c r="AE33" s="310">
        <f>VLOOKUP($AB$33,$Q$8:$Z$72,5,FALSE)</f>
        <v>0</v>
      </c>
      <c r="AF33" s="309">
        <f>VLOOKUP($AB$33,$Q$8:$Z$72,6,FALSE)</f>
        <v>12434</v>
      </c>
      <c r="AG33" s="310">
        <f>VLOOKUP($AB$33,$Q$8:$Z$72,7,FALSE)</f>
        <v>3.3301640441914961</v>
      </c>
      <c r="AH33" s="310">
        <f>VLOOKUP($AB$33,$Q$8:$Z$72,8,FALSE)</f>
        <v>0</v>
      </c>
      <c r="AI33" s="310">
        <f>VLOOKUP($AB$33,$Q$8:$Z$72,9,FALSE)</f>
        <v>-14.56370588342012</v>
      </c>
      <c r="AJ33" s="309">
        <f>VLOOKUP($AB$33,$Q$8:$Z$72,10,FALSE)</f>
        <v>0</v>
      </c>
      <c r="AK33" s="72"/>
      <c r="AL33" s="315">
        <v>26</v>
      </c>
      <c r="AM33" s="293" t="str">
        <f>VLOOKUP($AL$33,$R$8:$Z$72,2,FALSE)</f>
        <v>5.25 First-class fitness</v>
      </c>
      <c r="AN33" s="309">
        <f>VLOOKUP($AL$33,$R$8:$Z$72,3,FALSE)</f>
        <v>0</v>
      </c>
      <c r="AO33" s="310">
        <f>VLOOKUP($AL$33,$R$8:$Z$72,4,FALSE)</f>
        <v>0</v>
      </c>
      <c r="AP33" s="309">
        <f>VLOOKUP($AL$33,$R$8:$Z$72,5,FALSE)</f>
        <v>12434</v>
      </c>
      <c r="AQ33" s="310">
        <f>VLOOKUP($AL$33,$R$8:$Z$72,6,FALSE)</f>
        <v>3.3301640441914961</v>
      </c>
      <c r="AR33" s="310">
        <f>VLOOKUP($AL$33,$R$8:$Z$72,7,FALSE)</f>
        <v>0</v>
      </c>
      <c r="AS33" s="310">
        <f>VLOOKUP($AL$33,$R$8:$Z$72,8,FALSE)</f>
        <v>-14.56370588342012</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-3.4346043068650327</v>
      </c>
      <c r="M34" s="309">
        <f t="shared" si="0"/>
        <v>0</v>
      </c>
      <c r="N34" s="311"/>
      <c r="O34" s="312" t="str">
        <f t="shared" si="4"/>
        <v>7</v>
      </c>
      <c r="P34" s="312" t="str">
        <f>LEFT(S34,4)</f>
        <v>7.63</v>
      </c>
      <c r="Q34" s="312">
        <f>RANK(Z34,$Z$8:$Z$72,0)+COUNTIF($Z$8:Z34,Z34)-1</f>
        <v>27</v>
      </c>
      <c r="R34" s="312">
        <f>RANK(U34,$U$8:$U$72,0)+COUNTIF($U$8:U34,U34)-1</f>
        <v>27</v>
      </c>
      <c r="S34" s="293" t="s">
        <v>181</v>
      </c>
      <c r="T34" s="313">
        <f t="shared" si="6"/>
        <v>0</v>
      </c>
      <c r="U34" s="314">
        <f t="shared" si="7"/>
        <v>0</v>
      </c>
      <c r="V34" s="313">
        <f t="shared" si="8"/>
        <v>714</v>
      </c>
      <c r="W34" s="314">
        <f t="shared" si="1"/>
        <v>0.19122865751590223</v>
      </c>
      <c r="X34" s="310">
        <f t="shared" si="9"/>
        <v>0</v>
      </c>
      <c r="Y34" s="310">
        <f t="shared" si="2"/>
        <v>-3.4346043068650327</v>
      </c>
      <c r="Z34" s="309">
        <f t="shared" si="10"/>
        <v>0</v>
      </c>
      <c r="AA34" s="72"/>
      <c r="AB34" s="315">
        <v>27</v>
      </c>
      <c r="AC34" s="293" t="str">
        <f>VLOOKUP($AB$34,$Q$8:$Z$72,3,FALSE)</f>
        <v>7.63 Active communal populations</v>
      </c>
      <c r="AD34" s="309">
        <f>VLOOKUP($AB$34,$Q$8:$Z$72,4,FALSE)</f>
        <v>0</v>
      </c>
      <c r="AE34" s="310">
        <f>VLOOKUP($AB$34,$Q$8:$Z$72,5,FALSE)</f>
        <v>0</v>
      </c>
      <c r="AF34" s="309">
        <f>VLOOKUP($AB$34,$Q$8:$Z$72,6,FALSE)</f>
        <v>714</v>
      </c>
      <c r="AG34" s="310">
        <f>VLOOKUP($AB$34,$Q$8:$Z$72,7,FALSE)</f>
        <v>0.19122865751590223</v>
      </c>
      <c r="AH34" s="310">
        <f>VLOOKUP($AB$34,$Q$8:$Z$72,8,FALSE)</f>
        <v>0</v>
      </c>
      <c r="AI34" s="310">
        <f>VLOOKUP($AB$34,$Q$8:$Z$72,9,FALSE)</f>
        <v>-3.4346043068650327</v>
      </c>
      <c r="AJ34" s="309">
        <f>VLOOKUP($AB$34,$Q$8:$Z$72,10,FALSE)</f>
        <v>0</v>
      </c>
      <c r="AK34" s="72"/>
      <c r="AL34" s="315">
        <v>27</v>
      </c>
      <c r="AM34" s="293" t="str">
        <f>VLOOKUP($AL$34,$R$8:$Z$72,2,FALSE)</f>
        <v>7.63 Active communal populations</v>
      </c>
      <c r="AN34" s="309">
        <f>VLOOKUP($AL$34,$R$8:$Z$72,3,FALSE)</f>
        <v>0</v>
      </c>
      <c r="AO34" s="310">
        <f>VLOOKUP($AL$34,$R$8:$Z$72,4,FALSE)</f>
        <v>0</v>
      </c>
      <c r="AP34" s="309">
        <f>VLOOKUP($AL$34,$R$8:$Z$72,5,FALSE)</f>
        <v>714</v>
      </c>
      <c r="AQ34" s="310">
        <f>VLOOKUP($AL$34,$R$8:$Z$72,6,FALSE)</f>
        <v>0.19122865751590223</v>
      </c>
      <c r="AR34" s="310">
        <f>VLOOKUP($AL$34,$R$8:$Z$72,7,FALSE)</f>
        <v>0</v>
      </c>
      <c r="AS34" s="310">
        <f>VLOOKUP($AL$34,$R$8:$Z$72,8,FALSE)</f>
        <v>-3.4346043068650327</v>
      </c>
      <c r="AT34" s="309">
        <f>VLOOKUP($AL$34,$R$8:$Z$72,9,FALSE)</f>
        <v>0</v>
      </c>
      <c r="AU34" s="72"/>
      <c r="AV34" s="72"/>
      <c r="AW34" s="72"/>
      <c r="BF34" s="72"/>
      <c r="BG34" s="72"/>
      <c r="BH34" s="72"/>
      <c r="BI34" s="72"/>
      <c r="BJ34" s="72"/>
      <c r="BK34" s="31"/>
      <c r="BM34" s="316"/>
      <c r="BN34" s="299"/>
    </row>
    <row r="35" spans="2:69" ht="15" customHeight="1" x14ac:dyDescent="0.25">
      <c r="B35" s="306" t="s">
        <v>182</v>
      </c>
      <c r="C35" s="307">
        <v>0</v>
      </c>
      <c r="D35" s="307">
        <v>3052</v>
      </c>
      <c r="F35" s="308" t="str">
        <f t="shared" si="3"/>
        <v>7.64 Inactive communal populations</v>
      </c>
      <c r="G35" s="309">
        <f t="shared" si="0"/>
        <v>0</v>
      </c>
      <c r="H35" s="310">
        <f t="shared" si="0"/>
        <v>0</v>
      </c>
      <c r="I35" s="309">
        <f t="shared" si="0"/>
        <v>3052</v>
      </c>
      <c r="J35" s="310">
        <f t="shared" si="0"/>
        <v>0.81740877134248413</v>
      </c>
      <c r="K35" s="310">
        <f t="shared" si="0"/>
        <v>0</v>
      </c>
      <c r="L35" s="310">
        <f t="shared" si="0"/>
        <v>-7.1233863283366086</v>
      </c>
      <c r="M35" s="309">
        <f t="shared" si="0"/>
        <v>0</v>
      </c>
      <c r="N35" s="311"/>
      <c r="O35" s="312" t="str">
        <f t="shared" si="4"/>
        <v>7</v>
      </c>
      <c r="P35" s="312" t="str">
        <f t="shared" si="11"/>
        <v>7.64</v>
      </c>
      <c r="Q35" s="312">
        <f>RANK(Z35,$Z$8:$Z$72,0)+COUNTIF($Z$8:Z35,Z35)-1</f>
        <v>28</v>
      </c>
      <c r="R35" s="312">
        <f>RANK(U35,$U$8:$U$72,0)+COUNTIF($U$8:U35,U35)-1</f>
        <v>28</v>
      </c>
      <c r="S35" s="293" t="s">
        <v>183</v>
      </c>
      <c r="T35" s="313">
        <f t="shared" si="6"/>
        <v>0</v>
      </c>
      <c r="U35" s="314">
        <f t="shared" si="7"/>
        <v>0</v>
      </c>
      <c r="V35" s="313">
        <f t="shared" si="8"/>
        <v>3052</v>
      </c>
      <c r="W35" s="314">
        <f t="shared" si="1"/>
        <v>0.81740877134248413</v>
      </c>
      <c r="X35" s="310">
        <f t="shared" si="9"/>
        <v>0</v>
      </c>
      <c r="Y35" s="310">
        <f t="shared" si="2"/>
        <v>-7.1233863283366086</v>
      </c>
      <c r="Z35" s="309">
        <f t="shared" si="10"/>
        <v>0</v>
      </c>
      <c r="AA35" s="72"/>
      <c r="AB35" s="315">
        <v>28</v>
      </c>
      <c r="AC35" s="293" t="str">
        <f>VLOOKUP($AB$35,$Q$8:$Z$72,3,FALSE)</f>
        <v>7.64 Inactive communal populations</v>
      </c>
      <c r="AD35" s="309">
        <f>VLOOKUP($AB$35,$Q$8:$Z$72,4,FALSE)</f>
        <v>0</v>
      </c>
      <c r="AE35" s="310">
        <f>VLOOKUP($AB$35,$Q$8:$Z$72,5,FALSE)</f>
        <v>0</v>
      </c>
      <c r="AF35" s="309">
        <f>VLOOKUP($AB$35,$Q$8:$Z$72,6,FALSE)</f>
        <v>3052</v>
      </c>
      <c r="AG35" s="310">
        <f>VLOOKUP($AB$35,$Q$8:$Z$72,7,FALSE)</f>
        <v>0.81740877134248413</v>
      </c>
      <c r="AH35" s="310">
        <f>VLOOKUP($AB$35,$Q$8:$Z$72,8,FALSE)</f>
        <v>0</v>
      </c>
      <c r="AI35" s="310">
        <f>VLOOKUP($AB$35,$Q$8:$Z$72,9,FALSE)</f>
        <v>-7.1233863283366086</v>
      </c>
      <c r="AJ35" s="309">
        <f>VLOOKUP($AB$35,$Q$8:$Z$72,10,FALSE)</f>
        <v>0</v>
      </c>
      <c r="AK35" s="72"/>
      <c r="AL35" s="315">
        <v>28</v>
      </c>
      <c r="AM35" s="293" t="str">
        <f>VLOOKUP($AL$35,$R$8:$Z$72,2,FALSE)</f>
        <v>7.64 Inactive communal populations</v>
      </c>
      <c r="AN35" s="309">
        <f>VLOOKUP($AL$35,$R$8:$Z$72,3,FALSE)</f>
        <v>0</v>
      </c>
      <c r="AO35" s="310">
        <f>VLOOKUP($AL$35,$R$8:$Z$72,4,FALSE)</f>
        <v>0</v>
      </c>
      <c r="AP35" s="309">
        <f>VLOOKUP($AL$35,$R$8:$Z$72,5,FALSE)</f>
        <v>3052</v>
      </c>
      <c r="AQ35" s="310">
        <f>VLOOKUP($AL$35,$R$8:$Z$72,6,FALSE)</f>
        <v>0.81740877134248413</v>
      </c>
      <c r="AR35" s="310">
        <f>VLOOKUP($AL$35,$R$8:$Z$72,7,FALSE)</f>
        <v>0</v>
      </c>
      <c r="AS35" s="310">
        <f>VLOOKUP($AL$35,$R$8:$Z$72,8,FALSE)</f>
        <v>-7.1233863283366086</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6157</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1659</v>
      </c>
      <c r="H77" s="310">
        <f t="shared" ref="H77:J82" si="12">IF($G$75=1,U77,IF($G$75=2,AE77,IF($G$75=3,AO77,"")))</f>
        <v>26.944940717882087</v>
      </c>
      <c r="I77" s="323">
        <f>IF($G$75=1,V77,IF($G$75=2,AF77,IF($G$75=3,AP77,"")))</f>
        <v>34659</v>
      </c>
      <c r="J77" s="324">
        <f>IF($G$75=1,W77,IF($G$75=2,AG77,IF($G$75=3,AQ77,"")))</f>
        <v>9.2826247070639436</v>
      </c>
      <c r="K77" s="325">
        <f>IF($G$75=1,X77,IF($G$75=2,AH77,IF($G$75=3,AR77,"")))</f>
        <v>4.7866355059291958</v>
      </c>
      <c r="L77" s="326">
        <f>IF($G$75=1,Y77,IF($G$75=2,AI77,IF($G$75=3,AS77,"")))</f>
        <v>47.758600641805479</v>
      </c>
      <c r="M77" s="327">
        <f>IF($G$75=1,Z77,IF($G$75=2,AJ77,IF($G$75=3,AT77,"")))</f>
        <v>290.27286536077861</v>
      </c>
      <c r="N77" s="311"/>
      <c r="O77" s="328"/>
      <c r="P77" s="312" t="str">
        <f>LEFT(S77,1)</f>
        <v>1</v>
      </c>
      <c r="Q77" s="312">
        <f>RANK(Z77,$Z$77:$Z$82,0)+COUNTIF($Z$77:Z77,Z77)-1</f>
        <v>1</v>
      </c>
      <c r="R77" s="312">
        <f>RANK(U77,$U$77:$U$82,0)+COUNTIF($U$77:U77,U77)-1</f>
        <v>2</v>
      </c>
      <c r="S77" s="329" t="s">
        <v>71</v>
      </c>
      <c r="T77" s="309">
        <f>SUMIF($O$8:$O$36,$P77,T$8:T$36)</f>
        <v>1659</v>
      </c>
      <c r="U77" s="310">
        <f>IF(SUM($T$77:$T$98)&gt;0,T77/SUM($T$77:$T$98)*100,0)</f>
        <v>26.944940717882087</v>
      </c>
      <c r="V77" s="309">
        <f>SUMIF($O$8:$O$71,$P77,V$8:V$71)</f>
        <v>34659</v>
      </c>
      <c r="W77" s="326">
        <f t="shared" ref="W77:W82" si="13">IF(SUM($V$77:$V$98)&gt;0,V77/SUM($V$77:$V$98)*100,0)</f>
        <v>9.2826247070639436</v>
      </c>
      <c r="X77" s="326">
        <f>IF(V77&gt;0,(T77/V77)*100,0)</f>
        <v>4.7866355059291958</v>
      </c>
      <c r="Y77" s="326">
        <f t="shared" ref="Y77:Y82" si="14">IF(AND((SQRT((W77*(100-W77))/SUM($T$77:$T$98)))&gt;0, SUM($T$77:$T$98)&gt;0),(U77-W77)/(SQRT((W77*(100-W77))/SUM($T$77:$T$98))),0)</f>
        <v>47.758600641805479</v>
      </c>
      <c r="Z77" s="327">
        <f>IF(AND(W77&gt;0,SUM(X77)&gt;0),(U77/W77)*100,0)</f>
        <v>290.27286536077861</v>
      </c>
      <c r="AA77" s="72"/>
      <c r="AB77" s="315">
        <v>1</v>
      </c>
      <c r="AC77" s="329" t="str">
        <f>VLOOKUP($AB$77,$Q$77:$Z$98,S$5,FALSE)</f>
        <v>1. Serious Challenges</v>
      </c>
      <c r="AD77" s="309">
        <f t="shared" ref="AD77:AI77" si="15">VLOOKUP($AB$77,$Q$77:$Z$98,T$5,FALSE)</f>
        <v>1659</v>
      </c>
      <c r="AE77" s="310">
        <f t="shared" si="15"/>
        <v>26.944940717882087</v>
      </c>
      <c r="AF77" s="309">
        <f t="shared" si="15"/>
        <v>34659</v>
      </c>
      <c r="AG77" s="326">
        <f t="shared" si="15"/>
        <v>9.2826247070639436</v>
      </c>
      <c r="AH77" s="326">
        <f>VLOOKUP($AB$77,$Q$77:$Z$98,X$5,FALSE)</f>
        <v>4.7866355059291958</v>
      </c>
      <c r="AI77" s="326">
        <f t="shared" si="15"/>
        <v>47.758600641805479</v>
      </c>
      <c r="AJ77" s="327">
        <f>VLOOKUP($AB$77,$Q$77:$Z$98,Z$5,FALSE)</f>
        <v>290.27286536077861</v>
      </c>
      <c r="AK77" s="72"/>
      <c r="AL77" s="315">
        <v>1</v>
      </c>
      <c r="AM77" s="329" t="str">
        <f>VLOOKUP($AB$77,$R$77:$Z$98,R$5,FALSE)</f>
        <v>4. Healthy Behaviours</v>
      </c>
      <c r="AN77" s="309">
        <f t="shared" ref="AN77:AO77" si="16">VLOOKUP($AB$77,$R$77:$Z$98,S$5,FALSE)</f>
        <v>1872</v>
      </c>
      <c r="AO77" s="310">
        <f t="shared" si="16"/>
        <v>30.404417735910343</v>
      </c>
      <c r="AP77" s="309">
        <f>VLOOKUP($AB$77,$R$77:$Z$98,U$5,FALSE)</f>
        <v>108223</v>
      </c>
      <c r="AQ77" s="326">
        <f>VLOOKUP($AB$77,$R$77:$Z$98,V$5,FALSE)</f>
        <v>28.985068630733181</v>
      </c>
      <c r="AR77" s="326">
        <f>VLOOKUP($AB$77,$R$77:$Z$98,W$5,FALSE)</f>
        <v>1.7297616957578335</v>
      </c>
      <c r="AS77" s="326">
        <f>VLOOKUP($AB$77,$R$77:$Z$98,X$5,FALSE)</f>
        <v>2.4547756277982464</v>
      </c>
      <c r="AT77" s="327">
        <f>VLOOKUP($AB$77,$R$77:$Z$98,Y$5,FALSE)</f>
        <v>104.89682851284405</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874</v>
      </c>
      <c r="H78" s="310">
        <f t="shared" si="12"/>
        <v>14.195224947214552</v>
      </c>
      <c r="I78" s="323">
        <f t="shared" si="12"/>
        <v>44187</v>
      </c>
      <c r="J78" s="324">
        <f t="shared" si="12"/>
        <v>11.834482758620691</v>
      </c>
      <c r="K78" s="325">
        <f>IF($G$75=1,X78,IF($G$75=2,AH78,IF($G$75=3,AR78,"")))</f>
        <v>1.9779573177631429</v>
      </c>
      <c r="L78" s="326">
        <f>IF($G$75=1,Y78,IF($G$75=2,AI78,IF($G$75=3,AS78,"")))</f>
        <v>5.7346790586356686</v>
      </c>
      <c r="M78" s="327">
        <f t="shared" ref="M78:M82" si="19">IF($G$75=1,Z78,IF($G$75=2,AJ78,IF($G$75=3,AT78,"")))</f>
        <v>119.9479963488409</v>
      </c>
      <c r="N78" s="311"/>
      <c r="O78" s="328"/>
      <c r="P78" s="312" t="str">
        <f t="shared" ref="P78:P82" si="20">LEFT(S78,1)</f>
        <v>2</v>
      </c>
      <c r="Q78" s="312">
        <f>RANK(Z78,$Z$77:$Z$82,0)+COUNTIF($Z$77:Z78,Z78)-1</f>
        <v>3</v>
      </c>
      <c r="R78" s="312">
        <f>RANK(U78,$U$77:$U$98,0)+COUNTIF($U$77:U78,U78)-1</f>
        <v>4</v>
      </c>
      <c r="S78" s="329" t="s">
        <v>78</v>
      </c>
      <c r="T78" s="309">
        <f>SUMIF($O$8:$O$36,$P78,T$8:T$36)</f>
        <v>874</v>
      </c>
      <c r="U78" s="310">
        <f t="shared" ref="U78:U80" si="21">IF(SUM($T$77:$T$98)&gt;0,T78/SUM($T$77:$T$98)*100,0)</f>
        <v>14.195224947214552</v>
      </c>
      <c r="V78" s="309">
        <f t="shared" ref="V78:V81" si="22">SUMIF($O$8:$O$71,$P78,V$8:V$71)</f>
        <v>44187</v>
      </c>
      <c r="W78" s="326">
        <f t="shared" si="13"/>
        <v>11.834482758620691</v>
      </c>
      <c r="X78" s="326">
        <f t="shared" ref="X78:X82" si="23">IF(V78&gt;0,(T78/V78)*100,0)</f>
        <v>1.9779573177631429</v>
      </c>
      <c r="Y78" s="326">
        <f t="shared" si="14"/>
        <v>5.7346790586356686</v>
      </c>
      <c r="Z78" s="327">
        <f t="shared" ref="Z78:Z82" si="24">IF(AND(W78&gt;0,SUM(X78)&gt;0),(U78/W78)*100,0)</f>
        <v>119.9479963488409</v>
      </c>
      <c r="AA78" s="72"/>
      <c r="AB78" s="315">
        <v>2</v>
      </c>
      <c r="AC78" s="329" t="str">
        <f>VLOOKUP($AB$78,$Q$77:$Z$98,S$5,FALSE)</f>
        <v>3. Unhealthy Traits</v>
      </c>
      <c r="AD78" s="309">
        <f t="shared" ref="AD78:AJ78" si="25">VLOOKUP($AB$78,$Q$77:$Z$98,T$5,FALSE)</f>
        <v>1263</v>
      </c>
      <c r="AE78" s="310">
        <f t="shared" si="25"/>
        <v>20.513236966054897</v>
      </c>
      <c r="AF78" s="309">
        <f t="shared" si="25"/>
        <v>54317</v>
      </c>
      <c r="AG78" s="326">
        <f t="shared" si="25"/>
        <v>14.547572815533979</v>
      </c>
      <c r="AH78" s="326">
        <f t="shared" si="25"/>
        <v>2.3252388754901778</v>
      </c>
      <c r="AI78" s="326">
        <f t="shared" si="25"/>
        <v>13.276570492570846</v>
      </c>
      <c r="AJ78" s="327">
        <f t="shared" si="25"/>
        <v>141.00796900051085</v>
      </c>
      <c r="AK78" s="72"/>
      <c r="AL78" s="315">
        <v>2</v>
      </c>
      <c r="AM78" s="329" t="str">
        <f t="shared" ref="AM78:AQ78" si="26">VLOOKUP($AB$78,$R$77:$Z$98,R$5,FALSE)</f>
        <v>1. Serious Challenges</v>
      </c>
      <c r="AN78" s="309">
        <f t="shared" si="26"/>
        <v>1659</v>
      </c>
      <c r="AO78" s="310">
        <f t="shared" si="26"/>
        <v>26.944940717882087</v>
      </c>
      <c r="AP78" s="309">
        <f>VLOOKUP($AB$78,$R$77:$Z$98,U$5,FALSE)</f>
        <v>34659</v>
      </c>
      <c r="AQ78" s="326">
        <f t="shared" si="26"/>
        <v>9.2826247070639436</v>
      </c>
      <c r="AR78" s="326">
        <f>VLOOKUP($AB$78,$R$77:$Z$98,W$5,FALSE)</f>
        <v>4.7866355059291958</v>
      </c>
      <c r="AS78" s="326">
        <f>VLOOKUP($AB$78,$R$77:$Z$98,X$5,FALSE)</f>
        <v>47.758600641805479</v>
      </c>
      <c r="AT78" s="327">
        <f>VLOOKUP($AB$78,$R$77:$Z$98,Y$5,FALSE)</f>
        <v>290.27286536077861</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1263</v>
      </c>
      <c r="H79" s="310">
        <f t="shared" si="12"/>
        <v>20.513236966054897</v>
      </c>
      <c r="I79" s="323">
        <f t="shared" si="12"/>
        <v>54317</v>
      </c>
      <c r="J79" s="324">
        <f t="shared" si="12"/>
        <v>14.547572815533979</v>
      </c>
      <c r="K79" s="325">
        <f>IF($G$75=1,X79,IF($G$75=2,AH79,IF($G$75=3,AR79,"")))</f>
        <v>2.3252388754901778</v>
      </c>
      <c r="L79" s="326">
        <f>IF($G$75=1,Y79,IF($G$75=2,AI79,IF($G$75=3,AS79,"")))</f>
        <v>13.276570492570846</v>
      </c>
      <c r="M79" s="327">
        <f t="shared" si="19"/>
        <v>141.00796900051085</v>
      </c>
      <c r="N79" s="311"/>
      <c r="O79" s="328"/>
      <c r="P79" s="312" t="str">
        <f t="shared" si="20"/>
        <v>3</v>
      </c>
      <c r="Q79" s="312">
        <f>RANK(Z79,$Z$77:$Z$82,0)+COUNTIF($Z$77:Z79,Z79)-1</f>
        <v>2</v>
      </c>
      <c r="R79" s="312">
        <f>RANK(U79,$U$77:$U$98,0)+COUNTIF($U$77:U79,U79)-1</f>
        <v>3</v>
      </c>
      <c r="S79" s="329" t="s">
        <v>191</v>
      </c>
      <c r="T79" s="309">
        <f t="shared" ref="T79:T82" si="27">SUMIF($O$8:$O$36,$P79,T$8:T$36)</f>
        <v>1263</v>
      </c>
      <c r="U79" s="310">
        <f t="shared" si="21"/>
        <v>20.513236966054897</v>
      </c>
      <c r="V79" s="309">
        <f t="shared" si="22"/>
        <v>54317</v>
      </c>
      <c r="W79" s="326">
        <f t="shared" si="13"/>
        <v>14.547572815533979</v>
      </c>
      <c r="X79" s="326">
        <f t="shared" si="23"/>
        <v>2.3252388754901778</v>
      </c>
      <c r="Y79" s="326">
        <f t="shared" si="14"/>
        <v>13.276570492570846</v>
      </c>
      <c r="Z79" s="327">
        <f t="shared" si="24"/>
        <v>141.00796900051085</v>
      </c>
      <c r="AA79" s="72"/>
      <c r="AB79" s="315">
        <v>3</v>
      </c>
      <c r="AC79" s="329" t="str">
        <f>VLOOKUP($AB$79,$Q$77:$Z$98,S$5,FALSE)</f>
        <v>2. Multiple Concerns</v>
      </c>
      <c r="AD79" s="309">
        <f t="shared" ref="AD79:AJ79" si="28">VLOOKUP($AB$79,$Q$77:$Z$98,T$5,FALSE)</f>
        <v>874</v>
      </c>
      <c r="AE79" s="310">
        <f t="shared" si="28"/>
        <v>14.195224947214552</v>
      </c>
      <c r="AF79" s="309">
        <f t="shared" si="28"/>
        <v>44187</v>
      </c>
      <c r="AG79" s="326">
        <f t="shared" si="28"/>
        <v>11.834482758620691</v>
      </c>
      <c r="AH79" s="326">
        <f t="shared" si="28"/>
        <v>1.9779573177631429</v>
      </c>
      <c r="AI79" s="326">
        <f t="shared" si="28"/>
        <v>5.7346790586356686</v>
      </c>
      <c r="AJ79" s="327">
        <f t="shared" si="28"/>
        <v>119.9479963488409</v>
      </c>
      <c r="AK79" s="72"/>
      <c r="AL79" s="315">
        <v>3</v>
      </c>
      <c r="AM79" s="329" t="str">
        <f t="shared" ref="AM79:AQ79" si="29">VLOOKUP($AB$79,$R$77:$Z$98,R$5,FALSE)</f>
        <v>3. Unhealthy Traits</v>
      </c>
      <c r="AN79" s="309">
        <f t="shared" si="29"/>
        <v>1263</v>
      </c>
      <c r="AO79" s="310">
        <f t="shared" si="29"/>
        <v>20.513236966054897</v>
      </c>
      <c r="AP79" s="309">
        <f t="shared" si="29"/>
        <v>54317</v>
      </c>
      <c r="AQ79" s="326">
        <f t="shared" si="29"/>
        <v>14.547572815533979</v>
      </c>
      <c r="AR79" s="326">
        <f>VLOOKUP($AB$79,$R$77:$Z$98,W$5,FALSE)</f>
        <v>2.3252388754901778</v>
      </c>
      <c r="AS79" s="326">
        <f>VLOOKUP($AB$79,$R$77:$Z$98,X$5,FALSE)</f>
        <v>13.276570492570846</v>
      </c>
      <c r="AT79" s="327">
        <f>VLOOKUP($AB$79,$R$77:$Z$98,Y$5,FALSE)</f>
        <v>141.00796900051085</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1872</v>
      </c>
      <c r="H80" s="310">
        <f t="shared" si="12"/>
        <v>30.404417735910343</v>
      </c>
      <c r="I80" s="323">
        <f t="shared" si="12"/>
        <v>108223</v>
      </c>
      <c r="J80" s="324">
        <f t="shared" si="12"/>
        <v>28.985068630733181</v>
      </c>
      <c r="K80" s="325">
        <f>IF($G$75=1,X80,IF($G$75=2,AH80,IF($G$75=3,AR80,"")))</f>
        <v>1.7297616957578335</v>
      </c>
      <c r="L80" s="326">
        <f t="shared" ref="L80:L82" si="30">IF($G$75=1,Y80,IF($G$75=2,AI80,IF($G$75=3,AS80,"")))</f>
        <v>2.4547756277982464</v>
      </c>
      <c r="M80" s="327">
        <f t="shared" si="19"/>
        <v>104.89682851284405</v>
      </c>
      <c r="N80" s="311"/>
      <c r="O80" s="328"/>
      <c r="P80" s="312" t="str">
        <f t="shared" si="20"/>
        <v>4</v>
      </c>
      <c r="Q80" s="312">
        <f>RANK(Z80,$Z$77:$Z$82,0)+COUNTIF($Z$77:Z80,Z80)-1</f>
        <v>4</v>
      </c>
      <c r="R80" s="312">
        <f>RANK(U80,$U$77:$U$98,0)+COUNTIF($U$77:U80,U80)-1</f>
        <v>1</v>
      </c>
      <c r="S80" s="329" t="s">
        <v>89</v>
      </c>
      <c r="T80" s="309">
        <f t="shared" si="27"/>
        <v>1872</v>
      </c>
      <c r="U80" s="310">
        <f t="shared" si="21"/>
        <v>30.404417735910343</v>
      </c>
      <c r="V80" s="309">
        <f t="shared" si="22"/>
        <v>108223</v>
      </c>
      <c r="W80" s="326">
        <f t="shared" si="13"/>
        <v>28.985068630733181</v>
      </c>
      <c r="X80" s="326">
        <f t="shared" si="23"/>
        <v>1.7297616957578335</v>
      </c>
      <c r="Y80" s="326">
        <f t="shared" si="14"/>
        <v>2.4547756277982464</v>
      </c>
      <c r="Z80" s="327">
        <f t="shared" si="24"/>
        <v>104.89682851284405</v>
      </c>
      <c r="AA80" s="72"/>
      <c r="AB80" s="315">
        <v>4</v>
      </c>
      <c r="AC80" s="329" t="str">
        <f>VLOOKUP($AB$80,$Q$77:$Z$98,S$5,FALSE)</f>
        <v>4. Healthy Behaviours</v>
      </c>
      <c r="AD80" s="309">
        <f t="shared" ref="AD80:AJ80" si="31">VLOOKUP($AB$80,$Q$77:$Z$98,T$5,FALSE)</f>
        <v>1872</v>
      </c>
      <c r="AE80" s="310">
        <f t="shared" si="31"/>
        <v>30.404417735910343</v>
      </c>
      <c r="AF80" s="309">
        <f t="shared" si="31"/>
        <v>108223</v>
      </c>
      <c r="AG80" s="326">
        <f t="shared" si="31"/>
        <v>28.985068630733181</v>
      </c>
      <c r="AH80" s="326">
        <f t="shared" si="31"/>
        <v>1.7297616957578335</v>
      </c>
      <c r="AI80" s="326">
        <f t="shared" si="31"/>
        <v>2.4547756277982464</v>
      </c>
      <c r="AJ80" s="327">
        <f t="shared" si="31"/>
        <v>104.89682851284405</v>
      </c>
      <c r="AK80" s="72"/>
      <c r="AL80" s="315">
        <v>4</v>
      </c>
      <c r="AM80" s="329" t="str">
        <f t="shared" ref="AM80:AQ80" si="32">VLOOKUP($AB$80,$R$77:$Z$98,R$5,FALSE)</f>
        <v>2. Multiple Concerns</v>
      </c>
      <c r="AN80" s="309">
        <f t="shared" si="32"/>
        <v>874</v>
      </c>
      <c r="AO80" s="310">
        <f t="shared" si="32"/>
        <v>14.195224947214552</v>
      </c>
      <c r="AP80" s="309">
        <f>VLOOKUP($AB$80,$R$77:$Z$98,U$5,FALSE)</f>
        <v>44187</v>
      </c>
      <c r="AQ80" s="326">
        <f t="shared" si="32"/>
        <v>11.834482758620691</v>
      </c>
      <c r="AR80" s="326">
        <f>VLOOKUP($AB$80,$R$77:$Z$98,W$5,FALSE)</f>
        <v>1.9779573177631429</v>
      </c>
      <c r="AS80" s="326">
        <f>VLOOKUP($AB$80,$R$77:$Z$98,X$5,FALSE)</f>
        <v>5.7346790586356686</v>
      </c>
      <c r="AT80" s="327">
        <f>VLOOKUP($AB$80,$R$77:$Z$98,Y$5,FALSE)</f>
        <v>119.9479963488409</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476</v>
      </c>
      <c r="H81" s="310">
        <f t="shared" si="12"/>
        <v>7.7310378431054083</v>
      </c>
      <c r="I81" s="323">
        <f t="shared" si="12"/>
        <v>126333</v>
      </c>
      <c r="J81" s="324">
        <f t="shared" si="12"/>
        <v>33.835420154000666</v>
      </c>
      <c r="K81" s="325">
        <f>IF($G$75=1,X81,IF($G$75=2,AH81,IF($G$75=3,AR81,"")))</f>
        <v>0.37678199678627122</v>
      </c>
      <c r="L81" s="326">
        <f>IF($G$75=1,Y81,IF($G$75=2,AI81,IF($G$75=3,AS81,"")))</f>
        <v>-43.291180800319431</v>
      </c>
      <c r="M81" s="327">
        <f t="shared" si="19"/>
        <v>22.848948846853016</v>
      </c>
      <c r="N81" s="311"/>
      <c r="O81" s="328"/>
      <c r="P81" s="312" t="str">
        <f t="shared" si="20"/>
        <v>5</v>
      </c>
      <c r="Q81" s="312">
        <f>RANK(Z81,$Z$77:$Z$82,0)+COUNTIF($Z$77:Z81,Z81)-1</f>
        <v>5</v>
      </c>
      <c r="R81" s="312">
        <f>RANK(U81,$U$77:$U$98,0)+COUNTIF($U$77:U81,U81)-1</f>
        <v>5</v>
      </c>
      <c r="S81" s="329" t="s">
        <v>96</v>
      </c>
      <c r="T81" s="309">
        <f t="shared" si="27"/>
        <v>476</v>
      </c>
      <c r="U81" s="310">
        <f>IF(SUM($T$77:$T$98)&gt;0,T81/SUM($T$77:$T$98)*100,0)</f>
        <v>7.7310378431054083</v>
      </c>
      <c r="V81" s="309">
        <f t="shared" si="22"/>
        <v>126333</v>
      </c>
      <c r="W81" s="326">
        <f t="shared" si="13"/>
        <v>33.835420154000666</v>
      </c>
      <c r="X81" s="326">
        <f t="shared" si="23"/>
        <v>0.37678199678627122</v>
      </c>
      <c r="Y81" s="326">
        <f t="shared" si="14"/>
        <v>-43.291180800319431</v>
      </c>
      <c r="Z81" s="327">
        <f t="shared" si="24"/>
        <v>22.848948846853016</v>
      </c>
      <c r="AA81" s="72"/>
      <c r="AB81" s="315">
        <v>5</v>
      </c>
      <c r="AC81" s="329" t="str">
        <f>VLOOKUP($AB$81,$Q$77:$Z$98,S$5,FALSE)</f>
        <v>5. Fit and Well</v>
      </c>
      <c r="AD81" s="309">
        <f t="shared" ref="AD81:AJ81" si="33">VLOOKUP($AB$81,$Q$77:$Z$98,T$5,FALSE)</f>
        <v>476</v>
      </c>
      <c r="AE81" s="310">
        <f t="shared" si="33"/>
        <v>7.7310378431054083</v>
      </c>
      <c r="AF81" s="309">
        <f t="shared" si="33"/>
        <v>126333</v>
      </c>
      <c r="AG81" s="326">
        <f t="shared" si="33"/>
        <v>33.835420154000666</v>
      </c>
      <c r="AH81" s="326">
        <f t="shared" si="33"/>
        <v>0.37678199678627122</v>
      </c>
      <c r="AI81" s="326">
        <f t="shared" si="33"/>
        <v>-43.291180800319431</v>
      </c>
      <c r="AJ81" s="327">
        <f t="shared" si="33"/>
        <v>22.848948846853016</v>
      </c>
      <c r="AK81" s="72"/>
      <c r="AL81" s="315">
        <v>5</v>
      </c>
      <c r="AM81" s="329" t="str">
        <f t="shared" ref="AM81:AQ81" si="34">VLOOKUP($AB$81,$R$77:$Z$98,R$5,FALSE)</f>
        <v>5. Fit and Well</v>
      </c>
      <c r="AN81" s="309">
        <f t="shared" si="34"/>
        <v>476</v>
      </c>
      <c r="AO81" s="310">
        <f t="shared" si="34"/>
        <v>7.7310378431054083</v>
      </c>
      <c r="AP81" s="309">
        <f>VLOOKUP($AB$81,$R$77:$Z$98,U$5,FALSE)</f>
        <v>126333</v>
      </c>
      <c r="AQ81" s="326">
        <f t="shared" si="34"/>
        <v>33.835420154000666</v>
      </c>
      <c r="AR81" s="326">
        <f>VLOOKUP($AB$81,$R$77:$Z$98,W$5,FALSE)</f>
        <v>0.37678199678627122</v>
      </c>
      <c r="AS81" s="326">
        <f>VLOOKUP($AB$81,$R$77:$Z$98,X$5,FALSE)</f>
        <v>-43.291180800319431</v>
      </c>
      <c r="AT81" s="327">
        <f>VLOOKUP($AB$81,$R$77:$Z$98,Y$5,FALSE)</f>
        <v>22.848948846853016</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13</v>
      </c>
      <c r="H82" s="310">
        <f t="shared" si="12"/>
        <v>0.21114178983271076</v>
      </c>
      <c r="I82" s="323">
        <f t="shared" si="12"/>
        <v>5656</v>
      </c>
      <c r="J82" s="324">
        <f t="shared" si="12"/>
        <v>1.5148309340475392</v>
      </c>
      <c r="K82" s="325">
        <f>IF($G$75=1,X82,IF($G$75=2,AH82,IF($G$75=3,AR82,"")))</f>
        <v>0.22984441301272984</v>
      </c>
      <c r="L82" s="326">
        <f t="shared" si="30"/>
        <v>-8.3751216894449865</v>
      </c>
      <c r="M82" s="327">
        <f t="shared" si="19"/>
        <v>13.938307245188893</v>
      </c>
      <c r="N82" s="311"/>
      <c r="O82" s="328"/>
      <c r="P82" s="312" t="str">
        <f t="shared" si="20"/>
        <v>7</v>
      </c>
      <c r="Q82" s="312">
        <f>RANK(Z82,$Z$77:$Z$82,0)+COUNTIF($Z$77:Z82,Z82)-1</f>
        <v>6</v>
      </c>
      <c r="R82" s="312">
        <f>RANK(U82,$U$77:$U$98,0)+COUNTIF($U$77:U82,U82)-1</f>
        <v>6</v>
      </c>
      <c r="S82" s="329" t="s">
        <v>103</v>
      </c>
      <c r="T82" s="309">
        <f t="shared" si="27"/>
        <v>13</v>
      </c>
      <c r="U82" s="310">
        <f>IF(SUM($T$77:$T$98)&gt;0,T82/SUM($T$77:$T$98)*100,0)</f>
        <v>0.21114178983271076</v>
      </c>
      <c r="V82" s="309">
        <f>SUMIF($O$8:$O$36,$P82,V$8:V$36)</f>
        <v>5656</v>
      </c>
      <c r="W82" s="326">
        <f t="shared" si="13"/>
        <v>1.5148309340475392</v>
      </c>
      <c r="X82" s="326">
        <f t="shared" si="23"/>
        <v>0.22984441301272984</v>
      </c>
      <c r="Y82" s="326">
        <f t="shared" si="14"/>
        <v>-8.3751216894449865</v>
      </c>
      <c r="Z82" s="327">
        <f t="shared" si="24"/>
        <v>13.938307245188893</v>
      </c>
      <c r="AA82" s="72"/>
      <c r="AB82" s="315">
        <v>6</v>
      </c>
      <c r="AC82" s="329" t="str">
        <f>VLOOKUP($AB$82,$Q$77:$Z$98,S$5,FALSE)</f>
        <v>7. Not Private Households</v>
      </c>
      <c r="AD82" s="309">
        <f t="shared" ref="AD82:AJ82" si="35">VLOOKUP($AB$82,$Q$77:$Z$98,T$5,FALSE)</f>
        <v>13</v>
      </c>
      <c r="AE82" s="310">
        <f t="shared" si="35"/>
        <v>0.21114178983271076</v>
      </c>
      <c r="AF82" s="309">
        <f t="shared" si="35"/>
        <v>5656</v>
      </c>
      <c r="AG82" s="326">
        <f t="shared" si="35"/>
        <v>1.5148309340475392</v>
      </c>
      <c r="AH82" s="326">
        <f t="shared" si="35"/>
        <v>0.22984441301272984</v>
      </c>
      <c r="AI82" s="326">
        <f t="shared" si="35"/>
        <v>-8.3751216894449865</v>
      </c>
      <c r="AJ82" s="327">
        <f t="shared" si="35"/>
        <v>13.938307245188893</v>
      </c>
      <c r="AK82" s="72"/>
      <c r="AL82" s="315">
        <v>6</v>
      </c>
      <c r="AM82" s="329" t="str">
        <f t="shared" ref="AM82:AO82" si="36">VLOOKUP($AB$82,$R$77:$Z$98,R$5,FALSE)</f>
        <v>7. Not Private Households</v>
      </c>
      <c r="AN82" s="309">
        <f t="shared" si="36"/>
        <v>13</v>
      </c>
      <c r="AO82" s="310">
        <f t="shared" si="36"/>
        <v>0.21114178983271076</v>
      </c>
      <c r="AP82" s="309">
        <f>VLOOKUP($AB$82,$R$77:$Z$98,U$5,FALSE)</f>
        <v>5656</v>
      </c>
      <c r="AQ82" s="326">
        <f>VLOOKUP($AB$82,$R$77:$Z$98,V$5,FALSE)</f>
        <v>1.5148309340475392</v>
      </c>
      <c r="AR82" s="326">
        <f>VLOOKUP($AB$82,$R$77:$Z$98,W$5,FALSE)</f>
        <v>0.22984441301272984</v>
      </c>
      <c r="AS82" s="326">
        <f>VLOOKUP($AB$82,$R$77:$Z$98,X$5,FALSE)</f>
        <v>-8.3751216894449865</v>
      </c>
      <c r="AT82" s="327">
        <f>VLOOKUP($AB$82,$R$77:$Z$98,Y$5,FALSE)</f>
        <v>13.938307245188893</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C23D6-5B43-4687-B538-09F1FD848A29}">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1659</v>
      </c>
      <c r="V5" s="402">
        <f>'Input Sheet'!T78</f>
        <v>874</v>
      </c>
      <c r="W5" s="402">
        <f>'Input Sheet'!T79</f>
        <v>1263</v>
      </c>
      <c r="X5" s="403">
        <f>'Input Sheet'!T80</f>
        <v>1872</v>
      </c>
      <c r="Y5" s="403">
        <f>'Input Sheet'!T81</f>
        <v>476</v>
      </c>
      <c r="Z5" s="403">
        <f>'Input Sheet'!T82</f>
        <v>13</v>
      </c>
      <c r="AA5" s="404">
        <f>SUM(U5:Z5)</f>
        <v>6157</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5.3144375044502201E-2</v>
      </c>
      <c r="AZ6" s="437">
        <f t="shared" ref="AZ6:AZ13" si="1">IF(AX6="","",IFERROR(VLOOKUP($AX$4&amp;AX6,$D$8:$AC$1006,26,FALSE),""))</f>
        <v>106.99412128614878</v>
      </c>
      <c r="BA6" s="333" t="b">
        <f>IF(AX6="","")</f>
        <v>0</v>
      </c>
      <c r="BB6" s="333">
        <f t="shared" ref="BB6:BB65" si="2">VLOOKUP($AX$4&amp;AX6,$D$8:$AC$986,25,FALSE)</f>
        <v>5.3144375044502201E-2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0.15512231695289916</v>
      </c>
      <c r="AZ7" s="437">
        <f t="shared" si="1"/>
        <v>103.22085735159952</v>
      </c>
      <c r="BA7" s="333" t="b">
        <f t="shared" ref="BA7:BA17" si="5">IF(AX7="","")</f>
        <v>0</v>
      </c>
      <c r="BB7" s="333">
        <f t="shared" si="2"/>
        <v>0.15512231695289916</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101.148259485</v>
      </c>
      <c r="V8" s="450">
        <f>IFERROR(V$5*I8,"")</f>
        <v>50.458608787999999</v>
      </c>
      <c r="W8" s="451">
        <f>IFERROR(W$5*K8,"")</f>
        <v>68.072168652000002</v>
      </c>
      <c r="X8" s="451">
        <f>IFERROR(X$5*M8,"")</f>
        <v>84.811585248</v>
      </c>
      <c r="Y8" s="451">
        <f>IFERROR(Y$5*O8,"")</f>
        <v>22.595230672</v>
      </c>
      <c r="Z8" s="451">
        <f>IFERROR(Z$5*Q8,"")</f>
        <v>0.124064304</v>
      </c>
      <c r="AA8" s="452">
        <f>IFERROR(SUM(U8:Z8),"")</f>
        <v>327.20991714900003</v>
      </c>
      <c r="AB8" s="453">
        <f>IF(OR(AA8="", AA8=0), "", AA8/$AA$5)</f>
        <v>5.3144375044502201E-2</v>
      </c>
      <c r="AC8" s="454">
        <f>IF(OR(AB8="", AB8=0), "", IF(AN8&gt;0, AB8/AN8*100, ""))</f>
        <v>106.99412128614878</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8.3761735553516334E-2</v>
      </c>
      <c r="AZ8" s="437">
        <f t="shared" si="1"/>
        <v>102.13992551269115</v>
      </c>
      <c r="BA8" s="333" t="b">
        <f t="shared" si="5"/>
        <v>0</v>
      </c>
      <c r="BB8" s="333">
        <f t="shared" si="2"/>
        <v>8.3761735553516334E-2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287.58569901600004</v>
      </c>
      <c r="V9" s="459">
        <f t="shared" ref="V9:V72" si="11">IFERROR(V$5*I9,"")</f>
        <v>153.53022500200001</v>
      </c>
      <c r="W9" s="460">
        <f t="shared" ref="W9:W72" si="12">IFERROR(W$5*K9,"")</f>
        <v>190.80353057699998</v>
      </c>
      <c r="X9" s="460">
        <f t="shared" ref="X9:X72" si="13">IFERROR(X$5*M9,"")</f>
        <v>249.59956320000001</v>
      </c>
      <c r="Y9" s="460">
        <f t="shared" ref="Y9:Y72" si="14">IFERROR(Y$5*O9,"")</f>
        <v>72.506679532000007</v>
      </c>
      <c r="Z9" s="460">
        <f t="shared" ref="Z9:Z72" si="15">IFERROR(Z$5*Q9,"")</f>
        <v>1.0624081519999999</v>
      </c>
      <c r="AA9" s="461">
        <f t="shared" ref="AA9:AA72" si="16">IFERROR(SUM(U9:Z9),"")</f>
        <v>955.08810547900009</v>
      </c>
      <c r="AB9" s="462">
        <f t="shared" ref="AB9:AB72" si="17">IF(OR(AA9="", AA9=0), "", AA9/$AA$5)</f>
        <v>0.15512231695289916</v>
      </c>
      <c r="AC9" s="454">
        <f t="shared" ref="AC9:AC72" si="18">IF(OR(AB9="", AB9=0), "", IF(AN9&gt;0, AB9/AN9*100, ""))</f>
        <v>103.22085735159952</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0.14102238515072277</v>
      </c>
      <c r="AZ9" s="437">
        <f t="shared" si="1"/>
        <v>106.38721807144826</v>
      </c>
      <c r="BA9" s="333" t="b">
        <f t="shared" si="5"/>
        <v>0</v>
      </c>
      <c r="BB9" s="333">
        <f t="shared" si="2"/>
        <v>0.14102238515072277</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142.28619050099999</v>
      </c>
      <c r="V10" s="459">
        <f t="shared" si="11"/>
        <v>76.876727107999997</v>
      </c>
      <c r="W10" s="460">
        <f t="shared" si="12"/>
        <v>116.61169371599999</v>
      </c>
      <c r="X10" s="460">
        <f t="shared" si="13"/>
        <v>143.815935744</v>
      </c>
      <c r="Y10" s="460">
        <f t="shared" si="14"/>
        <v>31.170313075999999</v>
      </c>
      <c r="Z10" s="460">
        <f t="shared" si="15"/>
        <v>4.9601456580000001</v>
      </c>
      <c r="AA10" s="461">
        <f t="shared" si="16"/>
        <v>515.72100580300003</v>
      </c>
      <c r="AB10" s="462">
        <f t="shared" si="17"/>
        <v>8.3761735553516334E-2</v>
      </c>
      <c r="AC10" s="454">
        <f t="shared" si="18"/>
        <v>102.13992551269115</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0.19584952734253697</v>
      </c>
      <c r="AZ10" s="437">
        <f t="shared" si="1"/>
        <v>100.54940429971487</v>
      </c>
      <c r="BA10" s="333" t="b">
        <f t="shared" si="5"/>
        <v>0</v>
      </c>
      <c r="BB10" s="333">
        <f t="shared" si="2"/>
        <v>0.19584952734253697</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237.61961848799999</v>
      </c>
      <c r="V11" s="459">
        <f t="shared" si="11"/>
        <v>126.90952134800001</v>
      </c>
      <c r="W11" s="460">
        <f t="shared" si="12"/>
        <v>194.10175656299998</v>
      </c>
      <c r="X11" s="460">
        <f t="shared" si="13"/>
        <v>253.60569187199999</v>
      </c>
      <c r="Y11" s="460">
        <f t="shared" si="14"/>
        <v>54.677855819999998</v>
      </c>
      <c r="Z11" s="460">
        <f t="shared" si="15"/>
        <v>1.3603812820000001</v>
      </c>
      <c r="AA11" s="461">
        <f t="shared" si="16"/>
        <v>868.274825373</v>
      </c>
      <c r="AB11" s="462">
        <f t="shared" si="17"/>
        <v>0.14102238515072277</v>
      </c>
      <c r="AC11" s="454">
        <f t="shared" si="18"/>
        <v>106.38721807144826</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0.18683780960630172</v>
      </c>
      <c r="AZ11" s="437">
        <f t="shared" si="1"/>
        <v>96.363091968869043</v>
      </c>
      <c r="BA11" s="333" t="b">
        <f t="shared" si="5"/>
        <v>0</v>
      </c>
      <c r="BB11" s="333">
        <f t="shared" si="2"/>
        <v>0.18683780960630172</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326.18866310100003</v>
      </c>
      <c r="V12" s="459">
        <f t="shared" si="11"/>
        <v>174.90477075000001</v>
      </c>
      <c r="W12" s="460">
        <f t="shared" si="12"/>
        <v>255.295581747</v>
      </c>
      <c r="X12" s="460">
        <f t="shared" si="13"/>
        <v>353.56943980799997</v>
      </c>
      <c r="Y12" s="460">
        <f t="shared" si="14"/>
        <v>94.709204491999998</v>
      </c>
      <c r="Z12" s="460">
        <f t="shared" si="15"/>
        <v>1.1778799499999999</v>
      </c>
      <c r="AA12" s="461">
        <f t="shared" si="16"/>
        <v>1205.845539848</v>
      </c>
      <c r="AB12" s="462">
        <f t="shared" si="17"/>
        <v>0.19584952734253697</v>
      </c>
      <c r="AC12" s="454">
        <f t="shared" si="18"/>
        <v>100.54940429971487</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9.4554598118889083E-2</v>
      </c>
      <c r="AZ12" s="437">
        <f t="shared" si="1"/>
        <v>95.070011115195456</v>
      </c>
      <c r="BA12" s="333" t="b">
        <f t="shared" si="5"/>
        <v>0</v>
      </c>
      <c r="BB12" s="333">
        <f t="shared" si="2"/>
        <v>9.4554598118889083E-2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295.761451755</v>
      </c>
      <c r="V13" s="459">
        <f t="shared" si="11"/>
        <v>156.02348480200001</v>
      </c>
      <c r="W13" s="460">
        <f t="shared" si="12"/>
        <v>229.377296043</v>
      </c>
      <c r="X13" s="460">
        <f t="shared" si="13"/>
        <v>367.24007174399998</v>
      </c>
      <c r="Y13" s="460">
        <f t="shared" si="14"/>
        <v>100.95112482</v>
      </c>
      <c r="Z13" s="460">
        <f t="shared" si="15"/>
        <v>1.0069645819999999</v>
      </c>
      <c r="AA13" s="461">
        <f t="shared" si="16"/>
        <v>1150.3603937459998</v>
      </c>
      <c r="AB13" s="462">
        <f t="shared" si="17"/>
        <v>0.18683780960630172</v>
      </c>
      <c r="AC13" s="454">
        <f t="shared" si="18"/>
        <v>96.363091968869043</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8.9707252166314769E-2</v>
      </c>
      <c r="AZ13" s="437">
        <f t="shared" si="1"/>
        <v>92.141234217208506</v>
      </c>
      <c r="BA13" s="333" t="b">
        <f t="shared" si="5"/>
        <v>0</v>
      </c>
      <c r="BB13" s="333">
        <f t="shared" si="2"/>
        <v>8.9707252166314769E-2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143.95136861700001</v>
      </c>
      <c r="V14" s="459">
        <f t="shared" si="11"/>
        <v>71.496428555999998</v>
      </c>
      <c r="W14" s="460">
        <f t="shared" si="12"/>
        <v>109.08989342699999</v>
      </c>
      <c r="X14" s="460">
        <f t="shared" si="13"/>
        <v>205.53536390400001</v>
      </c>
      <c r="Y14" s="460">
        <f t="shared" si="14"/>
        <v>51.441344276000002</v>
      </c>
      <c r="Z14" s="460">
        <f t="shared" si="15"/>
        <v>0.65826183800000004</v>
      </c>
      <c r="AA14" s="461">
        <f t="shared" si="16"/>
        <v>582.17266061800012</v>
      </c>
      <c r="AB14" s="462">
        <f t="shared" si="17"/>
        <v>9.4554598118889083E-2</v>
      </c>
      <c r="AC14" s="454">
        <f t="shared" si="18"/>
        <v>95.070011115195456</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124.45874737800001</v>
      </c>
      <c r="V15" s="468">
        <f t="shared" si="11"/>
        <v>63.800233646000002</v>
      </c>
      <c r="W15" s="469">
        <f t="shared" si="12"/>
        <v>99.648080537999988</v>
      </c>
      <c r="X15" s="469">
        <f t="shared" si="13"/>
        <v>213.82234848000002</v>
      </c>
      <c r="Y15" s="469">
        <f t="shared" si="14"/>
        <v>47.948247311999999</v>
      </c>
      <c r="Z15" s="469">
        <f t="shared" si="15"/>
        <v>2.649894234</v>
      </c>
      <c r="AA15" s="470">
        <f t="shared" si="16"/>
        <v>552.32755158800001</v>
      </c>
      <c r="AB15" s="471">
        <f t="shared" si="17"/>
        <v>8.9707252166314769E-2</v>
      </c>
      <c r="AC15" s="454">
        <f t="shared" si="18"/>
        <v>92.141234217208506</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1288.606618299</v>
      </c>
      <c r="V18" s="475">
        <f t="shared" si="11"/>
        <v>696.48247966600002</v>
      </c>
      <c r="W18" s="460">
        <f t="shared" si="12"/>
        <v>1051.7998820520002</v>
      </c>
      <c r="X18" s="476">
        <f t="shared" si="13"/>
        <v>1605.921475392</v>
      </c>
      <c r="Y18" s="476">
        <f t="shared" si="14"/>
        <v>415.453032764</v>
      </c>
      <c r="Z18" s="478">
        <f t="shared" si="15"/>
        <v>11.089434551</v>
      </c>
      <c r="AA18" s="465">
        <f t="shared" si="16"/>
        <v>5069.3529227240006</v>
      </c>
      <c r="AB18" s="429">
        <f t="shared" si="17"/>
        <v>0.8233478841520222</v>
      </c>
      <c r="AC18" s="454">
        <f t="shared" si="18"/>
        <v>97.501219183777962</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77.19976332600001</v>
      </c>
      <c r="V19" s="475">
        <f t="shared" si="11"/>
        <v>44.886101904</v>
      </c>
      <c r="W19" s="460">
        <f t="shared" si="12"/>
        <v>87.407561951999995</v>
      </c>
      <c r="X19" s="476">
        <f t="shared" si="13"/>
        <v>92.342609423999988</v>
      </c>
      <c r="Y19" s="476">
        <f t="shared" si="14"/>
        <v>12.343069844</v>
      </c>
      <c r="Z19" s="478">
        <f t="shared" si="15"/>
        <v>0.36123652500000003</v>
      </c>
      <c r="AA19" s="465">
        <f t="shared" si="16"/>
        <v>314.54034297499999</v>
      </c>
      <c r="AB19" s="429">
        <f t="shared" si="17"/>
        <v>5.1086623838720154E-2</v>
      </c>
      <c r="AC19" s="454">
        <f t="shared" si="18"/>
        <v>116.21733819748512</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199.29893823</v>
      </c>
      <c r="V20" s="475">
        <f t="shared" si="11"/>
        <v>105.9299362</v>
      </c>
      <c r="W20" s="460">
        <f t="shared" si="12"/>
        <v>88.444804490999999</v>
      </c>
      <c r="X20" s="476">
        <f t="shared" si="13"/>
        <v>116.457565536</v>
      </c>
      <c r="Y20" s="476">
        <f t="shared" si="14"/>
        <v>39.972724987999996</v>
      </c>
      <c r="Z20" s="478">
        <f t="shared" si="15"/>
        <v>1.0999957930000002</v>
      </c>
      <c r="AA20" s="465">
        <f t="shared" si="16"/>
        <v>551.20396523800002</v>
      </c>
      <c r="AB20" s="429">
        <f t="shared" si="17"/>
        <v>8.9524762910183533E-2</v>
      </c>
      <c r="AC20" s="454">
        <f t="shared" si="18"/>
        <v>107.33167827687602</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93.894680145000009</v>
      </c>
      <c r="V21" s="475">
        <f t="shared" si="11"/>
        <v>26.70148223</v>
      </c>
      <c r="W21" s="460">
        <f t="shared" si="12"/>
        <v>35.347752767999999</v>
      </c>
      <c r="X21" s="476">
        <f t="shared" si="13"/>
        <v>57.278349647999995</v>
      </c>
      <c r="Y21" s="476">
        <f t="shared" si="14"/>
        <v>8.2311724040000005</v>
      </c>
      <c r="Z21" s="478">
        <f t="shared" si="15"/>
        <v>0.44933311800000003</v>
      </c>
      <c r="AA21" s="465">
        <f t="shared" si="16"/>
        <v>221.90277031299999</v>
      </c>
      <c r="AB21" s="429">
        <f t="shared" si="17"/>
        <v>3.6040729302095176E-2</v>
      </c>
      <c r="AC21" s="454">
        <f t="shared" si="18"/>
        <v>127.87697866983989</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1368.9078754890002</v>
      </c>
      <c r="V23" s="475">
        <f t="shared" si="11"/>
        <v>714.63950715999999</v>
      </c>
      <c r="W23" s="460">
        <f t="shared" si="12"/>
        <v>1020.476851815</v>
      </c>
      <c r="X23" s="476">
        <f t="shared" si="13"/>
        <v>1669.9611277439999</v>
      </c>
      <c r="Y23" s="476">
        <f t="shared" si="14"/>
        <v>433.571141668</v>
      </c>
      <c r="Z23" s="478">
        <f t="shared" si="15"/>
        <v>11.174094022</v>
      </c>
      <c r="AA23" s="465">
        <f t="shared" si="16"/>
        <v>5218.7305978979994</v>
      </c>
      <c r="AB23" s="429">
        <f t="shared" si="17"/>
        <v>0.84760932238070474</v>
      </c>
      <c r="AC23" s="454">
        <f t="shared" si="18"/>
        <v>97.349632630454494</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32.461734290999999</v>
      </c>
      <c r="V24" s="475">
        <f t="shared" si="11"/>
        <v>20.604710816000001</v>
      </c>
      <c r="W24" s="460">
        <f t="shared" si="12"/>
        <v>23.584721435999999</v>
      </c>
      <c r="X24" s="476">
        <f t="shared" si="13"/>
        <v>32.658809040000001</v>
      </c>
      <c r="Y24" s="476">
        <f t="shared" si="14"/>
        <v>7.0604594480000005</v>
      </c>
      <c r="Z24" s="478">
        <f t="shared" si="15"/>
        <v>0.15011540700000001</v>
      </c>
      <c r="AA24" s="465">
        <f t="shared" si="16"/>
        <v>116.52055043800001</v>
      </c>
      <c r="AB24" s="429">
        <f t="shared" si="17"/>
        <v>1.8924890439824593E-2</v>
      </c>
      <c r="AC24" s="454">
        <f t="shared" si="18"/>
        <v>107.69113783882054</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145.68424222799999</v>
      </c>
      <c r="V25" s="475">
        <f t="shared" si="11"/>
        <v>85.592655399999998</v>
      </c>
      <c r="W25" s="460">
        <f t="shared" si="12"/>
        <v>129.819266142</v>
      </c>
      <c r="X25" s="476">
        <f t="shared" si="13"/>
        <v>129.06626054399999</v>
      </c>
      <c r="Y25" s="476">
        <f t="shared" si="14"/>
        <v>24.372422844000003</v>
      </c>
      <c r="Z25" s="478">
        <f t="shared" si="15"/>
        <v>0.98404806499999997</v>
      </c>
      <c r="AA25" s="465">
        <f t="shared" si="16"/>
        <v>515.51889522299996</v>
      </c>
      <c r="AB25" s="429">
        <f t="shared" si="17"/>
        <v>8.3728909407666058E-2</v>
      </c>
      <c r="AC25" s="454">
        <f t="shared" si="18"/>
        <v>114.46288873305816</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96.026370720000003</v>
      </c>
      <c r="V26" s="475">
        <f t="shared" si="11"/>
        <v>46.540062126000002</v>
      </c>
      <c r="W26" s="460">
        <f t="shared" si="12"/>
        <v>76.988272946999999</v>
      </c>
      <c r="X26" s="476">
        <f t="shared" si="13"/>
        <v>29.435758559999996</v>
      </c>
      <c r="Y26" s="476">
        <f t="shared" si="14"/>
        <v>7.9325899799999995</v>
      </c>
      <c r="Z26" s="478">
        <f t="shared" si="15"/>
        <v>0.64361056500000002</v>
      </c>
      <c r="AA26" s="465">
        <f t="shared" si="16"/>
        <v>257.566664898</v>
      </c>
      <c r="AB26" s="429">
        <f t="shared" si="17"/>
        <v>4.1833143559850579E-2</v>
      </c>
      <c r="AC26" s="454">
        <f t="shared" si="18"/>
        <v>132.85064620219643</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15.919775613000001</v>
      </c>
      <c r="V27" s="475">
        <f t="shared" si="11"/>
        <v>6.6230636240000003</v>
      </c>
      <c r="W27" s="460">
        <f t="shared" si="12"/>
        <v>12.130888922999999</v>
      </c>
      <c r="X27" s="476">
        <f t="shared" si="13"/>
        <v>10.878042239999999</v>
      </c>
      <c r="Y27" s="476">
        <f t="shared" si="14"/>
        <v>3.06338606</v>
      </c>
      <c r="Z27" s="478">
        <f t="shared" si="15"/>
        <v>4.8131941000000004E-2</v>
      </c>
      <c r="AA27" s="465">
        <f t="shared" si="16"/>
        <v>48.663288401000003</v>
      </c>
      <c r="AB27" s="429">
        <f t="shared" si="17"/>
        <v>7.9037337016404103E-3</v>
      </c>
      <c r="AC27" s="454">
        <f t="shared" si="18"/>
        <v>111.27696348369767</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1330.712688627</v>
      </c>
      <c r="V29" s="475">
        <f t="shared" si="11"/>
        <v>677.20777310599999</v>
      </c>
      <c r="W29" s="460">
        <f t="shared" si="12"/>
        <v>956.59344287099998</v>
      </c>
      <c r="X29" s="476">
        <f t="shared" si="13"/>
        <v>1578.956037984</v>
      </c>
      <c r="Y29" s="476">
        <f t="shared" si="14"/>
        <v>413.60067781199996</v>
      </c>
      <c r="Z29" s="478">
        <f t="shared" si="15"/>
        <v>10.035855622</v>
      </c>
      <c r="AA29" s="484">
        <f t="shared" si="16"/>
        <v>4967.1064760220006</v>
      </c>
      <c r="AB29" s="485">
        <f t="shared" si="17"/>
        <v>0.80674134741302594</v>
      </c>
      <c r="AC29" s="454">
        <f t="shared" si="18"/>
        <v>97.608277716928953</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50.339411934000005</v>
      </c>
      <c r="V30" s="475">
        <f t="shared" si="11"/>
        <v>28.769776135999997</v>
      </c>
      <c r="W30" s="460">
        <f t="shared" si="12"/>
        <v>36.894586758000003</v>
      </c>
      <c r="X30" s="476">
        <f t="shared" si="13"/>
        <v>56.763549648000001</v>
      </c>
      <c r="Y30" s="476">
        <f t="shared" si="14"/>
        <v>10.728630164</v>
      </c>
      <c r="Z30" s="478">
        <f t="shared" si="15"/>
        <v>0.63610652300000003</v>
      </c>
      <c r="AA30" s="484">
        <f t="shared" si="16"/>
        <v>184.132061163</v>
      </c>
      <c r="AB30" s="429">
        <f t="shared" si="17"/>
        <v>2.9906133045801527E-2</v>
      </c>
      <c r="AC30" s="454">
        <f t="shared" si="18"/>
        <v>106.35835082657323</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85.301337197999999</v>
      </c>
      <c r="V31" s="475">
        <f t="shared" si="11"/>
        <v>56.785095370000001</v>
      </c>
      <c r="W31" s="460">
        <f t="shared" si="12"/>
        <v>79.376243465999991</v>
      </c>
      <c r="X31" s="476">
        <f t="shared" si="13"/>
        <v>77.785506863999998</v>
      </c>
      <c r="Y31" s="476">
        <f t="shared" si="14"/>
        <v>15.096483276000001</v>
      </c>
      <c r="Z31" s="478">
        <f t="shared" si="15"/>
        <v>0.88117274700000003</v>
      </c>
      <c r="AA31" s="484">
        <f t="shared" si="16"/>
        <v>315.22583892099999</v>
      </c>
      <c r="AB31" s="429">
        <f t="shared" si="17"/>
        <v>5.1197959870229008E-2</v>
      </c>
      <c r="AC31" s="454">
        <f t="shared" si="18"/>
        <v>112.75498123572605</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44.631189435000003</v>
      </c>
      <c r="V32" s="475">
        <f t="shared" si="11"/>
        <v>18.508799384</v>
      </c>
      <c r="W32" s="460">
        <f t="shared" si="12"/>
        <v>36.727619421</v>
      </c>
      <c r="X32" s="476">
        <f t="shared" si="13"/>
        <v>17.425498895999997</v>
      </c>
      <c r="Y32" s="476">
        <f t="shared" si="14"/>
        <v>5.4424868960000001</v>
      </c>
      <c r="Z32" s="478">
        <f t="shared" si="15"/>
        <v>0.20730312199999998</v>
      </c>
      <c r="AA32" s="484">
        <f t="shared" si="16"/>
        <v>122.94289715400001</v>
      </c>
      <c r="AB32" s="429">
        <f t="shared" si="17"/>
        <v>1.996798719408803E-2</v>
      </c>
      <c r="AC32" s="454">
        <f t="shared" si="18"/>
        <v>124.47201674866824</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5.7616904099999999</v>
      </c>
      <c r="V33" s="475">
        <f t="shared" si="11"/>
        <v>2.6235024060000001</v>
      </c>
      <c r="W33" s="460">
        <f t="shared" si="12"/>
        <v>16.840773798000001</v>
      </c>
      <c r="X33" s="476">
        <f t="shared" si="13"/>
        <v>24.40986912</v>
      </c>
      <c r="Y33" s="476">
        <f t="shared" si="14"/>
        <v>6.4331942639999999</v>
      </c>
      <c r="Z33" s="478">
        <f t="shared" si="15"/>
        <v>0.323492481</v>
      </c>
      <c r="AA33" s="484">
        <f t="shared" si="16"/>
        <v>56.392522479</v>
      </c>
      <c r="AB33" s="429">
        <f t="shared" si="17"/>
        <v>9.159090868767256E-3</v>
      </c>
      <c r="AC33" s="454">
        <f t="shared" si="18"/>
        <v>80.720083408210186</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526.1617757969999</v>
      </c>
      <c r="V35" s="475">
        <f t="shared" si="11"/>
        <v>278.63647196800002</v>
      </c>
      <c r="W35" s="460">
        <f t="shared" si="12"/>
        <v>419.62818581399995</v>
      </c>
      <c r="X35" s="476">
        <f t="shared" si="13"/>
        <v>711.6376176</v>
      </c>
      <c r="Y35" s="476">
        <f t="shared" si="14"/>
        <v>192.573688272</v>
      </c>
      <c r="Z35" s="478">
        <f t="shared" si="15"/>
        <v>5.6383027349999999</v>
      </c>
      <c r="AA35" s="484">
        <f t="shared" si="16"/>
        <v>2134.2760421859994</v>
      </c>
      <c r="AB35" s="429">
        <f t="shared" si="17"/>
        <v>0.34664220272632768</v>
      </c>
      <c r="AC35" s="454">
        <f t="shared" si="18"/>
        <v>93.903708087522062</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7.4069538900000005</v>
      </c>
      <c r="V36" s="475">
        <f t="shared" si="11"/>
        <v>0.91428440799999999</v>
      </c>
      <c r="W36" s="460">
        <f t="shared" si="12"/>
        <v>3.2929251749999997</v>
      </c>
      <c r="X36" s="476">
        <f t="shared" si="13"/>
        <v>8.737754687999999</v>
      </c>
      <c r="Y36" s="476">
        <f t="shared" si="14"/>
        <v>3.1894499000000001</v>
      </c>
      <c r="Z36" s="478">
        <f t="shared" si="15"/>
        <v>2.0438730000000002E-2</v>
      </c>
      <c r="AA36" s="465">
        <f t="shared" si="16"/>
        <v>23.561806790999999</v>
      </c>
      <c r="AB36" s="429">
        <f t="shared" si="17"/>
        <v>3.8268323519571219E-3</v>
      </c>
      <c r="AC36" s="454">
        <f t="shared" si="18"/>
        <v>83.895910043448268</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4.6516900080000001</v>
      </c>
      <c r="V37" s="475">
        <f t="shared" si="11"/>
        <v>2.9746729840000001</v>
      </c>
      <c r="W37" s="460">
        <f t="shared" si="12"/>
        <v>5.3828415870000006</v>
      </c>
      <c r="X37" s="476">
        <f t="shared" si="13"/>
        <v>4.7195778239999999</v>
      </c>
      <c r="Y37" s="476">
        <f t="shared" si="14"/>
        <v>1.737060136</v>
      </c>
      <c r="Z37" s="478">
        <f t="shared" si="15"/>
        <v>1.7800158999999999E-2</v>
      </c>
      <c r="AA37" s="465">
        <f t="shared" si="16"/>
        <v>19.483642698000004</v>
      </c>
      <c r="AB37" s="429">
        <f t="shared" si="17"/>
        <v>3.1644701474744202E-3</v>
      </c>
      <c r="AC37" s="454">
        <f t="shared" si="18"/>
        <v>96.792827269529951</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173.95403190899998</v>
      </c>
      <c r="V38" s="475">
        <f t="shared" si="11"/>
        <v>89.964074776000004</v>
      </c>
      <c r="W38" s="460">
        <f t="shared" si="12"/>
        <v>92.394598283999997</v>
      </c>
      <c r="X38" s="476">
        <f t="shared" si="13"/>
        <v>69.215915808000005</v>
      </c>
      <c r="Y38" s="476">
        <f t="shared" si="14"/>
        <v>6.8316429159999998</v>
      </c>
      <c r="Z38" s="478">
        <f t="shared" si="15"/>
        <v>0.11746357999999998</v>
      </c>
      <c r="AA38" s="465">
        <f t="shared" si="16"/>
        <v>432.47772727300003</v>
      </c>
      <c r="AB38" s="429">
        <f t="shared" si="17"/>
        <v>7.0241631845541663E-2</v>
      </c>
      <c r="AC38" s="454">
        <f t="shared" si="18"/>
        <v>145.52653247407352</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12.582230934</v>
      </c>
      <c r="V39" s="475">
        <f t="shared" si="11"/>
        <v>10.437431234</v>
      </c>
      <c r="W39" s="460">
        <f t="shared" si="12"/>
        <v>36.658264301999999</v>
      </c>
      <c r="X39" s="476">
        <f t="shared" si="13"/>
        <v>28.562212224</v>
      </c>
      <c r="Y39" s="476">
        <f t="shared" si="14"/>
        <v>8.6481046120000009</v>
      </c>
      <c r="Z39" s="478">
        <f t="shared" si="15"/>
        <v>4.0163864000000001E-2</v>
      </c>
      <c r="AA39" s="465">
        <f t="shared" si="16"/>
        <v>96.928407169999986</v>
      </c>
      <c r="AB39" s="429">
        <f t="shared" si="17"/>
        <v>1.5742797981159653E-2</v>
      </c>
      <c r="AC39" s="454">
        <f t="shared" si="18"/>
        <v>92.843662909706467</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5.3089941029999999</v>
      </c>
      <c r="V40" s="475">
        <f t="shared" si="11"/>
        <v>3.0303345479999999</v>
      </c>
      <c r="W40" s="460">
        <f t="shared" si="12"/>
        <v>10.816775312999999</v>
      </c>
      <c r="X40" s="476">
        <f t="shared" si="13"/>
        <v>12.085731215999999</v>
      </c>
      <c r="Y40" s="476">
        <f t="shared" si="14"/>
        <v>3.4011594679999999</v>
      </c>
      <c r="Z40" s="478">
        <f t="shared" si="15"/>
        <v>8.3853991000000003E-2</v>
      </c>
      <c r="AA40" s="465">
        <f t="shared" si="16"/>
        <v>34.726848638999996</v>
      </c>
      <c r="AB40" s="429">
        <f t="shared" si="17"/>
        <v>5.6402222899139187E-3</v>
      </c>
      <c r="AC40" s="454">
        <f t="shared" si="18"/>
        <v>88.96350673724065</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18.341756349000001</v>
      </c>
      <c r="V41" s="475">
        <f t="shared" si="11"/>
        <v>8.5674356920000001</v>
      </c>
      <c r="W41" s="460">
        <f t="shared" si="12"/>
        <v>20.486866611</v>
      </c>
      <c r="X41" s="476">
        <f t="shared" si="13"/>
        <v>11.753805024</v>
      </c>
      <c r="Y41" s="476">
        <f t="shared" si="14"/>
        <v>3.483000052</v>
      </c>
      <c r="Z41" s="478">
        <f t="shared" si="15"/>
        <v>2.9711994000000002E-2</v>
      </c>
      <c r="AA41" s="465">
        <f t="shared" si="16"/>
        <v>62.662575722000007</v>
      </c>
      <c r="AB41" s="429">
        <f t="shared" si="17"/>
        <v>1.017745261036219E-2</v>
      </c>
      <c r="AC41" s="454">
        <f t="shared" si="18"/>
        <v>114.65708382037538</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910.59256701000004</v>
      </c>
      <c r="V42" s="475">
        <f t="shared" si="11"/>
        <v>479.47529438999999</v>
      </c>
      <c r="W42" s="460">
        <f t="shared" si="12"/>
        <v>674.33954291400005</v>
      </c>
      <c r="X42" s="476">
        <f t="shared" si="13"/>
        <v>1025.2873874879999</v>
      </c>
      <c r="Y42" s="476">
        <f t="shared" si="14"/>
        <v>256.13589464399996</v>
      </c>
      <c r="Z42" s="478">
        <f t="shared" si="15"/>
        <v>7.0522649599999996</v>
      </c>
      <c r="AA42" s="465">
        <f t="shared" si="16"/>
        <v>3352.8829514059994</v>
      </c>
      <c r="AB42" s="429">
        <f t="shared" si="17"/>
        <v>0.54456439035341875</v>
      </c>
      <c r="AC42" s="454">
        <f t="shared" si="18"/>
        <v>100.36517898547852</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143.411382366</v>
      </c>
      <c r="V45" s="475">
        <f t="shared" si="11"/>
        <v>86.825050461999993</v>
      </c>
      <c r="W45" s="460">
        <f t="shared" si="12"/>
        <v>181.21154951400001</v>
      </c>
      <c r="X45" s="476">
        <f t="shared" si="13"/>
        <v>632.32103375999998</v>
      </c>
      <c r="Y45" s="476">
        <f t="shared" si="14"/>
        <v>209.98377192800001</v>
      </c>
      <c r="Z45" s="478">
        <f t="shared" si="15"/>
        <v>3.7248523519999996</v>
      </c>
      <c r="AA45" s="465">
        <f t="shared" si="16"/>
        <v>1257.4776403819999</v>
      </c>
      <c r="AB45" s="429">
        <f t="shared" si="17"/>
        <v>0.20423544589605325</v>
      </c>
      <c r="AC45" s="454">
        <f t="shared" si="18"/>
        <v>69.904997321164728</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516.79025069700003</v>
      </c>
      <c r="V46" s="475">
        <f t="shared" si="11"/>
        <v>183.91787389999999</v>
      </c>
      <c r="W46" s="460">
        <f t="shared" si="12"/>
        <v>291.29455120799997</v>
      </c>
      <c r="X46" s="476">
        <f t="shared" si="13"/>
        <v>311.27500123200002</v>
      </c>
      <c r="Y46" s="476">
        <f t="shared" si="14"/>
        <v>49.603262184000002</v>
      </c>
      <c r="Z46" s="478">
        <f t="shared" si="15"/>
        <v>4.197138088</v>
      </c>
      <c r="AA46" s="465">
        <f t="shared" si="16"/>
        <v>1357.078077309</v>
      </c>
      <c r="AB46" s="429">
        <f t="shared" si="17"/>
        <v>0.22041222629673543</v>
      </c>
      <c r="AC46" s="454">
        <f t="shared" si="18"/>
        <v>125.43518389540793</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516.64933523699995</v>
      </c>
      <c r="V47" s="450">
        <f t="shared" si="11"/>
        <v>288.291524622</v>
      </c>
      <c r="W47" s="451">
        <f t="shared" si="12"/>
        <v>429.12363452400001</v>
      </c>
      <c r="X47" s="456">
        <f t="shared" si="13"/>
        <v>649.78903828800003</v>
      </c>
      <c r="Y47" s="456">
        <f t="shared" si="14"/>
        <v>151.57774130799999</v>
      </c>
      <c r="Z47" s="487">
        <f t="shared" si="15"/>
        <v>3.0793237539999998</v>
      </c>
      <c r="AA47" s="457">
        <f t="shared" si="16"/>
        <v>2038.5105977329999</v>
      </c>
      <c r="AB47" s="453">
        <f t="shared" si="17"/>
        <v>0.33108828938330354</v>
      </c>
      <c r="AC47" s="454">
        <f t="shared" si="18"/>
        <v>100.53816849597048</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482.14903170000002</v>
      </c>
      <c r="V48" s="459">
        <f t="shared" si="11"/>
        <v>314.96555101600001</v>
      </c>
      <c r="W48" s="460">
        <f t="shared" si="12"/>
        <v>361.37026601700001</v>
      </c>
      <c r="X48" s="464">
        <f t="shared" si="13"/>
        <v>278.61492859200001</v>
      </c>
      <c r="Y48" s="464">
        <f t="shared" si="14"/>
        <v>64.835225055999999</v>
      </c>
      <c r="Z48" s="478">
        <f t="shared" si="15"/>
        <v>1.9986858059999999</v>
      </c>
      <c r="AA48" s="465">
        <f t="shared" si="16"/>
        <v>1503.9336881869999</v>
      </c>
      <c r="AB48" s="462">
        <f t="shared" si="17"/>
        <v>0.24426403901039465</v>
      </c>
      <c r="AC48" s="454">
        <f t="shared" si="18"/>
        <v>120.44309184003157</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128.55515681400001</v>
      </c>
      <c r="V49" s="459">
        <f t="shared" si="11"/>
        <v>41.020605293999999</v>
      </c>
      <c r="W49" s="460">
        <f t="shared" si="12"/>
        <v>86.958900146999994</v>
      </c>
      <c r="X49" s="464">
        <f t="shared" si="13"/>
        <v>230.66067211199999</v>
      </c>
      <c r="Y49" s="464">
        <f t="shared" si="14"/>
        <v>26.238839312</v>
      </c>
      <c r="Z49" s="478">
        <f t="shared" si="15"/>
        <v>1.1025489019999999</v>
      </c>
      <c r="AA49" s="465">
        <f t="shared" si="16"/>
        <v>514.53672258099994</v>
      </c>
      <c r="AB49" s="462">
        <f t="shared" si="17"/>
        <v>8.3569388108007139E-2</v>
      </c>
      <c r="AC49" s="454">
        <f t="shared" si="18"/>
        <v>106.57456789299746</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340.44320751000004</v>
      </c>
      <c r="V51" s="468">
        <f t="shared" si="11"/>
        <v>252.39056835599999</v>
      </c>
      <c r="W51" s="469">
        <f t="shared" si="12"/>
        <v>449.66334126600003</v>
      </c>
      <c r="X51" s="473">
        <f t="shared" si="13"/>
        <v>892.50416049600005</v>
      </c>
      <c r="Y51" s="473">
        <f t="shared" si="14"/>
        <v>243.543208972</v>
      </c>
      <c r="Z51" s="488">
        <f t="shared" si="15"/>
        <v>3.7461903570000006</v>
      </c>
      <c r="AA51" s="489">
        <f t="shared" si="16"/>
        <v>2182.290676957</v>
      </c>
      <c r="AB51" s="490">
        <f t="shared" si="17"/>
        <v>0.35444058420610686</v>
      </c>
      <c r="AC51" s="454">
        <f t="shared" si="18"/>
        <v>84.252041432596357</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279.54738447300002</v>
      </c>
      <c r="V52" s="475">
        <f t="shared" si="11"/>
        <v>211.794542648</v>
      </c>
      <c r="W52" s="460">
        <f t="shared" si="12"/>
        <v>343.10495073000004</v>
      </c>
      <c r="X52" s="476">
        <f t="shared" si="13"/>
        <v>538.76616955200006</v>
      </c>
      <c r="Y52" s="476">
        <f t="shared" si="14"/>
        <v>145.926734044</v>
      </c>
      <c r="Z52" s="478">
        <f t="shared" si="15"/>
        <v>3.5001033859999997</v>
      </c>
      <c r="AA52" s="465">
        <f t="shared" si="16"/>
        <v>1522.6398848330002</v>
      </c>
      <c r="AB52" s="429">
        <f t="shared" si="17"/>
        <v>0.24730223888793246</v>
      </c>
      <c r="AC52" s="454">
        <f t="shared" si="18"/>
        <v>89.906304714880278</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48.019735092000005</v>
      </c>
      <c r="V53" s="450">
        <f t="shared" si="11"/>
        <v>23.88404272</v>
      </c>
      <c r="W53" s="451">
        <f t="shared" si="12"/>
        <v>41.497558682999994</v>
      </c>
      <c r="X53" s="456">
        <f t="shared" si="13"/>
        <v>46.760586911999994</v>
      </c>
      <c r="Y53" s="456">
        <f t="shared" si="14"/>
        <v>10.397100448</v>
      </c>
      <c r="Z53" s="487">
        <f t="shared" si="15"/>
        <v>0.9154603899999999</v>
      </c>
      <c r="AA53" s="457">
        <f t="shared" si="16"/>
        <v>171.47448424499999</v>
      </c>
      <c r="AB53" s="453">
        <f t="shared" si="17"/>
        <v>2.7850330395484811E-2</v>
      </c>
      <c r="AC53" s="454">
        <f t="shared" si="18"/>
        <v>105.5010378660938</v>
      </c>
      <c r="AD53" s="431" t="str">
        <f>VLOOKUP(1,$S$53:$T$57,2,FALSE)</f>
        <v>Social renting</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2</v>
      </c>
      <c r="T54" s="441" t="str">
        <f t="shared" si="9"/>
        <v>Privately rented</v>
      </c>
      <c r="U54" s="459">
        <f t="shared" si="10"/>
        <v>251.57517459900001</v>
      </c>
      <c r="V54" s="459">
        <f t="shared" si="11"/>
        <v>163.13657750199999</v>
      </c>
      <c r="W54" s="460">
        <f t="shared" si="12"/>
        <v>279.84324343200001</v>
      </c>
      <c r="X54" s="464">
        <f t="shared" si="13"/>
        <v>320.11336843199996</v>
      </c>
      <c r="Y54" s="464">
        <f t="shared" si="14"/>
        <v>59.638169472000001</v>
      </c>
      <c r="Z54" s="478">
        <f t="shared" si="15"/>
        <v>3.3596588219999997</v>
      </c>
      <c r="AA54" s="465">
        <f t="shared" si="16"/>
        <v>1077.6661922590001</v>
      </c>
      <c r="AB54" s="462">
        <f t="shared" si="17"/>
        <v>0.17503105282751341</v>
      </c>
      <c r="AC54" s="454">
        <f t="shared" si="18"/>
        <v>106.55004788310143</v>
      </c>
      <c r="AD54" s="431" t="str">
        <f t="shared" ref="AD54" si="35">VLOOKUP(1,$S$53:$T$57,2,FALSE)</f>
        <v>Social renting</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1</v>
      </c>
      <c r="T55" s="441" t="str">
        <f t="shared" si="9"/>
        <v>Social renting</v>
      </c>
      <c r="U55" s="459">
        <f t="shared" si="10"/>
        <v>739.41449832600006</v>
      </c>
      <c r="V55" s="459">
        <f t="shared" si="11"/>
        <v>222.79426877400002</v>
      </c>
      <c r="W55" s="460">
        <f t="shared" si="12"/>
        <v>148.89090462600001</v>
      </c>
      <c r="X55" s="464">
        <f t="shared" si="13"/>
        <v>73.855714608</v>
      </c>
      <c r="Y55" s="464">
        <f t="shared" si="14"/>
        <v>16.494787064</v>
      </c>
      <c r="Z55" s="478">
        <f t="shared" si="15"/>
        <v>1.4785870319999999</v>
      </c>
      <c r="AA55" s="465">
        <f t="shared" si="16"/>
        <v>1202.92876043</v>
      </c>
      <c r="AB55" s="462">
        <f t="shared" si="17"/>
        <v>0.19537579347571871</v>
      </c>
      <c r="AC55" s="454">
        <f t="shared" si="18"/>
        <v>172.02630268427185</v>
      </c>
      <c r="AD55" s="431" t="str">
        <f>VLOOKUP(1,$S$53:$T$57,2,FALSE)</f>
        <v>Social renting</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Social renting</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333.09211214999999</v>
      </c>
      <c r="V57" s="468">
        <f t="shared" si="11"/>
        <v>97.388655831999998</v>
      </c>
      <c r="W57" s="469">
        <f t="shared" si="12"/>
        <v>155.165306754</v>
      </c>
      <c r="X57" s="473">
        <f t="shared" si="13"/>
        <v>142.33986374399998</v>
      </c>
      <c r="Y57" s="473">
        <f t="shared" si="14"/>
        <v>21.575620583999999</v>
      </c>
      <c r="Z57" s="488">
        <f t="shared" si="15"/>
        <v>2.446456285</v>
      </c>
      <c r="AA57" s="474">
        <f t="shared" si="16"/>
        <v>752.00801534899995</v>
      </c>
      <c r="AB57" s="490">
        <f t="shared" si="17"/>
        <v>0.12213870640717882</v>
      </c>
      <c r="AC57" s="454">
        <f t="shared" si="18"/>
        <v>135.82531747864485</v>
      </c>
      <c r="AD57" s="431" t="str">
        <f>VLOOKUP(1,$S$53:$T$57,2,FALSE)</f>
        <v>Social renting</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513.60855579600002</v>
      </c>
      <c r="V58" s="475">
        <f t="shared" si="11"/>
        <v>279.19889883399998</v>
      </c>
      <c r="W58" s="460">
        <f t="shared" si="12"/>
        <v>399.077133543</v>
      </c>
      <c r="X58" s="476">
        <f t="shared" si="13"/>
        <v>389.65077028799999</v>
      </c>
      <c r="Y58" s="476">
        <f t="shared" si="14"/>
        <v>63.056299291999999</v>
      </c>
      <c r="Z58" s="478">
        <f t="shared" si="15"/>
        <v>2.530098363</v>
      </c>
      <c r="AA58" s="465">
        <f t="shared" si="16"/>
        <v>1647.1217561159997</v>
      </c>
      <c r="AB58" s="429">
        <f t="shared" si="17"/>
        <v>0.26752018127594601</v>
      </c>
      <c r="AC58" s="454">
        <f t="shared" si="18"/>
        <v>121.26282205430914</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687.63156394800001</v>
      </c>
      <c r="V59" s="475">
        <f t="shared" si="11"/>
        <v>391.52994810600001</v>
      </c>
      <c r="W59" s="460">
        <f t="shared" si="12"/>
        <v>557.19091758599996</v>
      </c>
      <c r="X59" s="476">
        <f t="shared" si="13"/>
        <v>890.79058036799995</v>
      </c>
      <c r="Y59" s="476">
        <f t="shared" si="14"/>
        <v>190.351885444</v>
      </c>
      <c r="Z59" s="478">
        <f t="shared" si="15"/>
        <v>3.6254881129999998</v>
      </c>
      <c r="AA59" s="465">
        <f t="shared" si="16"/>
        <v>2721.1203835649999</v>
      </c>
      <c r="AB59" s="429">
        <f t="shared" si="17"/>
        <v>0.44195556010475878</v>
      </c>
      <c r="AC59" s="454">
        <f t="shared" si="18"/>
        <v>102.03837047189501</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95.917915254000008</v>
      </c>
      <c r="V60" s="475">
        <f t="shared" si="11"/>
        <v>85.911801744000002</v>
      </c>
      <c r="W60" s="460">
        <f t="shared" si="12"/>
        <v>111.47606669699999</v>
      </c>
      <c r="X60" s="476">
        <f t="shared" si="13"/>
        <v>375.26120985599999</v>
      </c>
      <c r="Y60" s="476">
        <f t="shared" si="14"/>
        <v>154.427336252</v>
      </c>
      <c r="Z60" s="478">
        <f t="shared" si="15"/>
        <v>2.8651513020000001</v>
      </c>
      <c r="AA60" s="465">
        <f t="shared" si="16"/>
        <v>825.85948110499999</v>
      </c>
      <c r="AB60" s="429">
        <f t="shared" si="17"/>
        <v>0.13413342230063344</v>
      </c>
      <c r="AC60" s="454">
        <f t="shared" si="18"/>
        <v>66.715320352171574</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28.749854510999999</v>
      </c>
      <c r="V61" s="475">
        <f t="shared" si="11"/>
        <v>19.970695484</v>
      </c>
      <c r="W61" s="460">
        <f t="shared" si="12"/>
        <v>40.09057542</v>
      </c>
      <c r="X61" s="476">
        <f t="shared" si="13"/>
        <v>73.957577615999995</v>
      </c>
      <c r="Y61" s="476">
        <f t="shared" si="14"/>
        <v>46.588858427999995</v>
      </c>
      <c r="Z61" s="478">
        <f t="shared" si="15"/>
        <v>1.532805937</v>
      </c>
      <c r="AA61" s="465">
        <f t="shared" si="16"/>
        <v>210.89036739599996</v>
      </c>
      <c r="AB61" s="429">
        <f t="shared" si="17"/>
        <v>3.425213048497644E-2</v>
      </c>
      <c r="AC61" s="454">
        <f t="shared" si="18"/>
        <v>61.956094308570556</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658.05515913900001</v>
      </c>
      <c r="V63" s="475">
        <f t="shared" si="11"/>
        <v>106.177427654</v>
      </c>
      <c r="W63" s="460">
        <f t="shared" si="12"/>
        <v>53.523115931999996</v>
      </c>
      <c r="X63" s="476">
        <f t="shared" si="13"/>
        <v>12.860091504</v>
      </c>
      <c r="Y63" s="476">
        <f t="shared" si="14"/>
        <v>0.90035733200000001</v>
      </c>
      <c r="Z63" s="478">
        <f t="shared" si="15"/>
        <v>0.82165287100000006</v>
      </c>
      <c r="AA63" s="465">
        <f t="shared" si="16"/>
        <v>832.33780443199998</v>
      </c>
      <c r="AB63" s="429">
        <f t="shared" si="17"/>
        <v>0.13518561059477019</v>
      </c>
      <c r="AC63" s="454">
        <f t="shared" si="18"/>
        <v>221.79440555749034</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656.41317881999998</v>
      </c>
      <c r="V64" s="475">
        <f t="shared" si="11"/>
        <v>276.97239519599998</v>
      </c>
      <c r="W64" s="460">
        <f t="shared" si="12"/>
        <v>208.08050542200002</v>
      </c>
      <c r="X64" s="476">
        <f t="shared" si="13"/>
        <v>68.752638863999991</v>
      </c>
      <c r="Y64" s="476">
        <f t="shared" si="14"/>
        <v>3.4200133519999998</v>
      </c>
      <c r="Z64" s="478">
        <f t="shared" si="15"/>
        <v>1.5616588519999999</v>
      </c>
      <c r="AA64" s="465">
        <f t="shared" si="16"/>
        <v>1215.2003905059998</v>
      </c>
      <c r="AB64" s="429">
        <f t="shared" si="17"/>
        <v>0.1973689118898814</v>
      </c>
      <c r="AC64" s="454">
        <f t="shared" si="18"/>
        <v>174.51536681805376</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3</v>
      </c>
      <c r="T65" s="449" t="str">
        <f t="shared" si="9"/>
        <v>House value 150k - 250k</v>
      </c>
      <c r="U65" s="450">
        <f t="shared" si="10"/>
        <v>243.36041877</v>
      </c>
      <c r="V65" s="450">
        <f t="shared" si="11"/>
        <v>281.63469051199996</v>
      </c>
      <c r="W65" s="451">
        <f t="shared" si="12"/>
        <v>406.66593598200001</v>
      </c>
      <c r="X65" s="456">
        <f t="shared" si="13"/>
        <v>391.84039627199996</v>
      </c>
      <c r="Y65" s="456">
        <f t="shared" si="14"/>
        <v>23.651172411999998</v>
      </c>
      <c r="Z65" s="487">
        <f t="shared" si="15"/>
        <v>1.958229494</v>
      </c>
      <c r="AA65" s="457">
        <f t="shared" si="16"/>
        <v>1349.110843442</v>
      </c>
      <c r="AB65" s="453">
        <f t="shared" si="17"/>
        <v>0.219118213974663</v>
      </c>
      <c r="AC65" s="454">
        <f t="shared" si="18"/>
        <v>122.85376051657688</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99.781875564000003</v>
      </c>
      <c r="V66" s="459">
        <f t="shared" si="11"/>
        <v>204.780294978</v>
      </c>
      <c r="W66" s="460">
        <f t="shared" si="12"/>
        <v>544.46380425299992</v>
      </c>
      <c r="X66" s="464">
        <f t="shared" si="13"/>
        <v>1166.64884856</v>
      </c>
      <c r="Y66" s="464">
        <f t="shared" si="14"/>
        <v>229.49028143999999</v>
      </c>
      <c r="Z66" s="478">
        <f t="shared" si="15"/>
        <v>5.5312531170000003</v>
      </c>
      <c r="AA66" s="465">
        <f t="shared" si="16"/>
        <v>2250.6963579119997</v>
      </c>
      <c r="AB66" s="462">
        <f t="shared" si="17"/>
        <v>0.36555081336884843</v>
      </c>
      <c r="AC66" s="454">
        <f t="shared" si="18"/>
        <v>81.918780661714607</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1.1999082479999998</v>
      </c>
      <c r="V67" s="459">
        <f t="shared" si="11"/>
        <v>4.047780672</v>
      </c>
      <c r="W67" s="460">
        <f t="shared" si="12"/>
        <v>45.352103331000002</v>
      </c>
      <c r="X67" s="464">
        <f t="shared" si="13"/>
        <v>194.486851728</v>
      </c>
      <c r="Y67" s="464">
        <f t="shared" si="14"/>
        <v>136.76357601199999</v>
      </c>
      <c r="Z67" s="478">
        <f t="shared" si="15"/>
        <v>1.9893330730000001</v>
      </c>
      <c r="AA67" s="465">
        <f t="shared" si="16"/>
        <v>383.83955306400003</v>
      </c>
      <c r="AB67" s="462">
        <f t="shared" si="17"/>
        <v>6.2341977109631318E-2</v>
      </c>
      <c r="AC67" s="454">
        <f t="shared" si="18"/>
        <v>46.013655967280464</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0.173667296</v>
      </c>
      <c r="W68" s="460">
        <f t="shared" si="12"/>
        <v>1.1689911209999999</v>
      </c>
      <c r="X68" s="464">
        <f t="shared" si="13"/>
        <v>10.489862448</v>
      </c>
      <c r="Y68" s="464">
        <f t="shared" si="14"/>
        <v>22.529085236</v>
      </c>
      <c r="Z68" s="478">
        <f t="shared" si="15"/>
        <v>0.24105273400000002</v>
      </c>
      <c r="AA68" s="465">
        <f t="shared" si="16"/>
        <v>34.602658835</v>
      </c>
      <c r="AB68" s="462">
        <f t="shared" si="17"/>
        <v>5.6200517841481241E-3</v>
      </c>
      <c r="AC68" s="454">
        <f t="shared" si="18"/>
        <v>31.088562379371687</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0.189459459</v>
      </c>
      <c r="V69" s="459">
        <f t="shared" si="11"/>
        <v>0.213744566</v>
      </c>
      <c r="W69" s="460">
        <f t="shared" si="12"/>
        <v>3.7455439589999999</v>
      </c>
      <c r="X69" s="464">
        <f t="shared" si="13"/>
        <v>26.921310624</v>
      </c>
      <c r="Y69" s="464">
        <f t="shared" si="14"/>
        <v>59.245514692</v>
      </c>
      <c r="Z69" s="478">
        <f t="shared" si="15"/>
        <v>0.89681985900000005</v>
      </c>
      <c r="AA69" s="465">
        <f t="shared" si="16"/>
        <v>91.212393159000001</v>
      </c>
      <c r="AB69" s="462">
        <f t="shared" si="17"/>
        <v>1.4814421497320124E-2</v>
      </c>
      <c r="AC69" s="454">
        <f t="shared" si="18"/>
        <v>30.993989929460074</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392.18066537999999</v>
      </c>
      <c r="V71" s="468">
        <f t="shared" si="11"/>
        <v>210.37772047600001</v>
      </c>
      <c r="W71" s="469">
        <f t="shared" si="12"/>
        <v>299.67934803000003</v>
      </c>
      <c r="X71" s="473">
        <f t="shared" si="13"/>
        <v>406.67033908799999</v>
      </c>
      <c r="Y71" s="473">
        <f t="shared" si="14"/>
        <v>94.776025847999989</v>
      </c>
      <c r="Z71" s="488">
        <f t="shared" si="15"/>
        <v>5.5151515120000001</v>
      </c>
      <c r="AA71" s="474">
        <f t="shared" si="16"/>
        <v>1409.199250334</v>
      </c>
      <c r="AB71" s="471">
        <f t="shared" si="17"/>
        <v>0.22887757842033457</v>
      </c>
      <c r="AC71" s="454">
        <f t="shared" si="18"/>
        <v>103.23251726760864</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425.93038754700001</v>
      </c>
      <c r="V74" s="475">
        <f t="shared" si="41"/>
        <v>152.630254092</v>
      </c>
      <c r="W74" s="460">
        <f t="shared" si="42"/>
        <v>217.29776701500001</v>
      </c>
      <c r="X74" s="476">
        <f t="shared" si="43"/>
        <v>276.06689136</v>
      </c>
      <c r="Y74" s="476">
        <f t="shared" si="44"/>
        <v>46.635581160000001</v>
      </c>
      <c r="Z74" s="478">
        <f t="shared" si="45"/>
        <v>3.4702500169999997</v>
      </c>
      <c r="AA74" s="465">
        <f t="shared" si="46"/>
        <v>1122.0311311909998</v>
      </c>
      <c r="AB74" s="429">
        <f t="shared" si="47"/>
        <v>0.18223666252899134</v>
      </c>
      <c r="AC74" s="454">
        <f t="shared" si="48"/>
        <v>121.92476184620659</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115.66353565199999</v>
      </c>
      <c r="V75" s="475">
        <f t="shared" si="41"/>
        <v>38.557286112</v>
      </c>
      <c r="W75" s="460">
        <f t="shared" si="42"/>
        <v>50.395951929000006</v>
      </c>
      <c r="X75" s="476">
        <f t="shared" si="43"/>
        <v>42.330523248000006</v>
      </c>
      <c r="Y75" s="476">
        <f t="shared" si="44"/>
        <v>8.6165101120000003</v>
      </c>
      <c r="Z75" s="478">
        <f t="shared" si="45"/>
        <v>0.215411937</v>
      </c>
      <c r="AA75" s="465">
        <f t="shared" si="46"/>
        <v>255.77921899</v>
      </c>
      <c r="AB75" s="429">
        <f t="shared" si="47"/>
        <v>4.1542832384278056E-2</v>
      </c>
      <c r="AC75" s="454">
        <f t="shared" si="48"/>
        <v>136.53068345228974</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283.47743768399999</v>
      </c>
      <c r="V76" s="475">
        <f t="shared" si="41"/>
        <v>179.40379412599998</v>
      </c>
      <c r="W76" s="460">
        <f t="shared" si="42"/>
        <v>332.81501565899998</v>
      </c>
      <c r="X76" s="476">
        <f t="shared" si="43"/>
        <v>663.02610379199996</v>
      </c>
      <c r="Y76" s="476">
        <f t="shared" si="44"/>
        <v>175.398170752</v>
      </c>
      <c r="Z76" s="478">
        <f t="shared" si="45"/>
        <v>3.2298318779999997</v>
      </c>
      <c r="AA76" s="465">
        <f t="shared" si="46"/>
        <v>1637.3503538909997</v>
      </c>
      <c r="AB76" s="429">
        <f t="shared" si="47"/>
        <v>0.26593314177212923</v>
      </c>
      <c r="AC76" s="454">
        <f t="shared" si="48"/>
        <v>85.89867211203503</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273.701640828</v>
      </c>
      <c r="V77" s="475">
        <f t="shared" si="41"/>
        <v>147.51494797000001</v>
      </c>
      <c r="W77" s="460">
        <f t="shared" si="42"/>
        <v>221.555963937</v>
      </c>
      <c r="X77" s="476">
        <f t="shared" si="43"/>
        <v>360.97509614400002</v>
      </c>
      <c r="Y77" s="476">
        <f t="shared" si="44"/>
        <v>99.285029620000003</v>
      </c>
      <c r="Z77" s="478">
        <f t="shared" si="45"/>
        <v>1.4939672279999998</v>
      </c>
      <c r="AA77" s="465">
        <f t="shared" si="46"/>
        <v>1104.526645727</v>
      </c>
      <c r="AB77" s="429">
        <f t="shared" si="47"/>
        <v>0.17939364068978397</v>
      </c>
      <c r="AC77" s="454">
        <f t="shared" si="48"/>
        <v>94.909625884862052</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560.22699828899999</v>
      </c>
      <c r="V78" s="475">
        <f t="shared" si="41"/>
        <v>355.89371770000002</v>
      </c>
      <c r="W78" s="460">
        <f t="shared" si="42"/>
        <v>440.93530146000001</v>
      </c>
      <c r="X78" s="476">
        <f t="shared" si="43"/>
        <v>529.601385456</v>
      </c>
      <c r="Y78" s="476">
        <f t="shared" si="44"/>
        <v>146.06470788000001</v>
      </c>
      <c r="Z78" s="478">
        <f t="shared" si="45"/>
        <v>4.5905389400000001</v>
      </c>
      <c r="AA78" s="465">
        <f t="shared" si="46"/>
        <v>2037.3126497250003</v>
      </c>
      <c r="AB78" s="429">
        <f t="shared" si="47"/>
        <v>0.33089372254750693</v>
      </c>
      <c r="AC78" s="454">
        <f t="shared" si="48"/>
        <v>102.92137300978949</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1435.9496431979999</v>
      </c>
      <c r="V80" s="475">
        <f t="shared" si="41"/>
        <v>774.18162154599997</v>
      </c>
      <c r="W80" s="460">
        <f t="shared" si="42"/>
        <v>1099.9838183070001</v>
      </c>
      <c r="X80" s="476">
        <f t="shared" si="43"/>
        <v>1677.5094941280001</v>
      </c>
      <c r="Y80" s="476">
        <f t="shared" si="44"/>
        <v>428.04021016399997</v>
      </c>
      <c r="Z80" s="478">
        <f t="shared" si="45"/>
        <v>12.230155807999999</v>
      </c>
      <c r="AA80" s="465">
        <f t="shared" si="46"/>
        <v>5427.894943151</v>
      </c>
      <c r="AB80" s="429">
        <f t="shared" si="47"/>
        <v>0.88158111793909366</v>
      </c>
      <c r="AC80" s="454">
        <f t="shared" si="48"/>
        <v>99.040163480938546</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177.18204940800001</v>
      </c>
      <c r="V81" s="475">
        <f t="shared" si="41"/>
        <v>74.550661759999997</v>
      </c>
      <c r="W81" s="460">
        <f t="shared" si="42"/>
        <v>127.82196804599999</v>
      </c>
      <c r="X81" s="476">
        <f t="shared" si="43"/>
        <v>142.734050784</v>
      </c>
      <c r="Y81" s="476">
        <f t="shared" si="44"/>
        <v>35.444774036000005</v>
      </c>
      <c r="Z81" s="478">
        <f t="shared" si="45"/>
        <v>0.69774655600000002</v>
      </c>
      <c r="AA81" s="465">
        <f t="shared" si="46"/>
        <v>558.43125058999999</v>
      </c>
      <c r="AB81" s="429">
        <f t="shared" si="47"/>
        <v>9.0698595190839698E-2</v>
      </c>
      <c r="AC81" s="454">
        <f t="shared" si="48"/>
        <v>109.48678771107178</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45.868307393999999</v>
      </c>
      <c r="V82" s="475">
        <f t="shared" si="41"/>
        <v>25.267716694000001</v>
      </c>
      <c r="W82" s="460">
        <f t="shared" si="42"/>
        <v>35.194213646999998</v>
      </c>
      <c r="X82" s="476">
        <f t="shared" si="43"/>
        <v>51.756455088000003</v>
      </c>
      <c r="Y82" s="476">
        <f t="shared" si="44"/>
        <v>12.5150158</v>
      </c>
      <c r="Z82" s="478">
        <f t="shared" si="45"/>
        <v>7.2097623E-2</v>
      </c>
      <c r="AA82" s="465">
        <f t="shared" si="46"/>
        <v>170.67380624599997</v>
      </c>
      <c r="AB82" s="429">
        <f t="shared" si="47"/>
        <v>2.772028686795517E-2</v>
      </c>
      <c r="AC82" s="454">
        <f t="shared" si="48"/>
        <v>102.53338836512074</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1290.611715561</v>
      </c>
      <c r="V84" s="475">
        <f t="shared" si="41"/>
        <v>655.51488771599998</v>
      </c>
      <c r="W84" s="460">
        <f t="shared" si="42"/>
        <v>1013.5103989409999</v>
      </c>
      <c r="X84" s="476">
        <f t="shared" si="43"/>
        <v>1515.200924016</v>
      </c>
      <c r="Y84" s="476">
        <f t="shared" si="44"/>
        <v>380.25510090400002</v>
      </c>
      <c r="Z84" s="478">
        <f t="shared" si="45"/>
        <v>10.678374538</v>
      </c>
      <c r="AA84" s="465">
        <f t="shared" si="46"/>
        <v>4865.7714016760001</v>
      </c>
      <c r="AB84" s="429">
        <f t="shared" si="47"/>
        <v>0.79028283282052947</v>
      </c>
      <c r="AC84" s="454">
        <f t="shared" si="48"/>
        <v>99.399382350836703</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200.74843970999999</v>
      </c>
      <c r="V85" s="475">
        <f t="shared" si="41"/>
        <v>114.78092458599998</v>
      </c>
      <c r="W85" s="460">
        <f t="shared" si="42"/>
        <v>148.41165043499998</v>
      </c>
      <c r="X85" s="476">
        <f t="shared" si="43"/>
        <v>207.07522430400002</v>
      </c>
      <c r="Y85" s="476">
        <f t="shared" si="44"/>
        <v>55.770014971999998</v>
      </c>
      <c r="Z85" s="478">
        <f t="shared" si="45"/>
        <v>1.0736999520000001</v>
      </c>
      <c r="AA85" s="484">
        <f t="shared" si="46"/>
        <v>727.85995395899999</v>
      </c>
      <c r="AB85" s="485">
        <f t="shared" si="47"/>
        <v>0.11821665648189053</v>
      </c>
      <c r="AC85" s="454">
        <f t="shared" si="48"/>
        <v>101.19083780881668</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167.639844729</v>
      </c>
      <c r="V86" s="475">
        <f t="shared" si="41"/>
        <v>103.704187698</v>
      </c>
      <c r="W86" s="460">
        <f t="shared" si="42"/>
        <v>101.07795188700001</v>
      </c>
      <c r="X86" s="476">
        <f t="shared" si="43"/>
        <v>149.72385168</v>
      </c>
      <c r="Y86" s="476">
        <f t="shared" si="44"/>
        <v>39.974884123999999</v>
      </c>
      <c r="Z86" s="478">
        <f t="shared" si="45"/>
        <v>1.247925497</v>
      </c>
      <c r="AA86" s="465">
        <f t="shared" si="46"/>
        <v>563.36864561499999</v>
      </c>
      <c r="AB86" s="429">
        <f t="shared" si="47"/>
        <v>9.1500510900600934E-2</v>
      </c>
      <c r="AC86" s="454">
        <f t="shared" si="48"/>
        <v>103.84043783214342</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1164.3455507250001</v>
      </c>
      <c r="V88" s="475">
        <f t="shared" si="41"/>
        <v>594.91387338599998</v>
      </c>
      <c r="W88" s="460">
        <f t="shared" si="42"/>
        <v>904.75518030599994</v>
      </c>
      <c r="X88" s="476">
        <f t="shared" si="43"/>
        <v>1399.5827932319999</v>
      </c>
      <c r="Y88" s="476">
        <f t="shared" si="44"/>
        <v>345.41770286799999</v>
      </c>
      <c r="Z88" s="478">
        <f t="shared" si="45"/>
        <v>8.3828073809999992</v>
      </c>
      <c r="AA88" s="465">
        <f t="shared" si="46"/>
        <v>4417.3979078980001</v>
      </c>
      <c r="AB88" s="429">
        <f t="shared" si="47"/>
        <v>0.7174594620591197</v>
      </c>
      <c r="AC88" s="454">
        <f t="shared" si="48"/>
        <v>99.382043563810925</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247.17340464599999</v>
      </c>
      <c r="V89" s="475">
        <f t="shared" si="41"/>
        <v>137.80511386999999</v>
      </c>
      <c r="W89" s="460">
        <f t="shared" si="42"/>
        <v>176.52057048600003</v>
      </c>
      <c r="X89" s="476">
        <f t="shared" si="43"/>
        <v>240.26824411199999</v>
      </c>
      <c r="Y89" s="476">
        <f t="shared" si="44"/>
        <v>63.398441904000002</v>
      </c>
      <c r="Z89" s="478">
        <f t="shared" si="45"/>
        <v>2.2675650009999999</v>
      </c>
      <c r="AA89" s="465">
        <f t="shared" si="46"/>
        <v>867.43334001899996</v>
      </c>
      <c r="AB89" s="429">
        <f t="shared" si="47"/>
        <v>0.14088571382475232</v>
      </c>
      <c r="AC89" s="454">
        <f t="shared" si="48"/>
        <v>102.29016130455943</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165.61695801000002</v>
      </c>
      <c r="V90" s="475">
        <f t="shared" si="41"/>
        <v>100.32811273399999</v>
      </c>
      <c r="W90" s="460">
        <f t="shared" si="42"/>
        <v>125.92752235499999</v>
      </c>
      <c r="X90" s="476">
        <f t="shared" si="43"/>
        <v>169.44808046399999</v>
      </c>
      <c r="Y90" s="476">
        <f t="shared" si="44"/>
        <v>46.822970459999993</v>
      </c>
      <c r="Z90" s="478">
        <f t="shared" si="45"/>
        <v>1.7895763730000001</v>
      </c>
      <c r="AA90" s="465">
        <f t="shared" si="46"/>
        <v>609.93322039600002</v>
      </c>
      <c r="AB90" s="429">
        <f t="shared" si="47"/>
        <v>9.9063378332954366E-2</v>
      </c>
      <c r="AC90" s="454">
        <f t="shared" si="48"/>
        <v>100.10311332345758</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81.864086618999991</v>
      </c>
      <c r="V91" s="475">
        <f t="shared" si="41"/>
        <v>40.95290001</v>
      </c>
      <c r="W91" s="460">
        <f t="shared" si="42"/>
        <v>55.796726852999996</v>
      </c>
      <c r="X91" s="476">
        <f t="shared" si="43"/>
        <v>62.700882191999995</v>
      </c>
      <c r="Y91" s="476">
        <f t="shared" si="44"/>
        <v>20.360884767999998</v>
      </c>
      <c r="Z91" s="478">
        <f t="shared" si="45"/>
        <v>0.56005124500000003</v>
      </c>
      <c r="AA91" s="484">
        <f t="shared" si="46"/>
        <v>262.23553168699999</v>
      </c>
      <c r="AB91" s="485">
        <f t="shared" si="47"/>
        <v>4.2591445783173622E-2</v>
      </c>
      <c r="AC91" s="454">
        <f t="shared" si="48"/>
        <v>102.91118443461696</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444.08507837399998</v>
      </c>
      <c r="V93" s="475">
        <f t="shared" si="41"/>
        <v>170.610862064</v>
      </c>
      <c r="W93" s="460">
        <f t="shared" si="42"/>
        <v>249.423148314</v>
      </c>
      <c r="X93" s="476">
        <f t="shared" si="43"/>
        <v>311.02171776</v>
      </c>
      <c r="Y93" s="476">
        <f t="shared" si="44"/>
        <v>66.332970003999989</v>
      </c>
      <c r="Z93" s="478">
        <f t="shared" si="45"/>
        <v>2.3237765330000002</v>
      </c>
      <c r="AA93" s="465">
        <f t="shared" si="46"/>
        <v>1243.7975530489998</v>
      </c>
      <c r="AB93" s="429">
        <f t="shared" si="47"/>
        <v>0.20201357041562445</v>
      </c>
      <c r="AC93" s="454">
        <f t="shared" si="48"/>
        <v>115.63785346289453</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584.43982457700008</v>
      </c>
      <c r="V94" s="475">
        <f t="shared" si="41"/>
        <v>326.379955182</v>
      </c>
      <c r="W94" s="460">
        <f t="shared" si="42"/>
        <v>506.560350777</v>
      </c>
      <c r="X94" s="476">
        <f t="shared" si="43"/>
        <v>858.49851859199998</v>
      </c>
      <c r="Y94" s="476">
        <f t="shared" si="44"/>
        <v>217.14302327199999</v>
      </c>
      <c r="Z94" s="478">
        <f t="shared" si="45"/>
        <v>3.1881490029999999</v>
      </c>
      <c r="AA94" s="465">
        <f t="shared" si="46"/>
        <v>2496.2098214029998</v>
      </c>
      <c r="AB94" s="429">
        <f t="shared" si="47"/>
        <v>0.40542631499155429</v>
      </c>
      <c r="AC94" s="454">
        <f t="shared" si="48"/>
        <v>95.118289456126647</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503.80124789400003</v>
      </c>
      <c r="V95" s="475">
        <f t="shared" si="41"/>
        <v>304.38369652599999</v>
      </c>
      <c r="W95" s="460">
        <f t="shared" si="42"/>
        <v>405.50586921900003</v>
      </c>
      <c r="X95" s="476">
        <f t="shared" si="43"/>
        <v>587.38223419200006</v>
      </c>
      <c r="Y95" s="476">
        <f t="shared" si="44"/>
        <v>158.83178567200002</v>
      </c>
      <c r="Z95" s="478">
        <f t="shared" si="45"/>
        <v>5.7112717609999999</v>
      </c>
      <c r="AA95" s="465">
        <f t="shared" si="46"/>
        <v>1965.6161052640002</v>
      </c>
      <c r="AB95" s="429">
        <f t="shared" si="47"/>
        <v>0.31924900199187922</v>
      </c>
      <c r="AC95" s="454">
        <f t="shared" si="48"/>
        <v>97.744366571140532</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126.673849155</v>
      </c>
      <c r="V96" s="475">
        <f t="shared" si="41"/>
        <v>72.625486228</v>
      </c>
      <c r="W96" s="460">
        <f t="shared" si="42"/>
        <v>101.510632953</v>
      </c>
      <c r="X96" s="476">
        <f t="shared" si="43"/>
        <v>115.09752758399999</v>
      </c>
      <c r="Y96" s="476">
        <f t="shared" si="44"/>
        <v>33.692220575999997</v>
      </c>
      <c r="Z96" s="478">
        <f t="shared" si="45"/>
        <v>1.77680269</v>
      </c>
      <c r="AA96" s="465">
        <f t="shared" si="46"/>
        <v>451.376519186</v>
      </c>
      <c r="AB96" s="429">
        <f t="shared" si="47"/>
        <v>7.3311112422608418E-2</v>
      </c>
      <c r="AC96" s="454">
        <f t="shared" si="48"/>
        <v>101.18172283873692</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107.73807624299999</v>
      </c>
      <c r="V99" s="475">
        <f t="shared" si="41"/>
        <v>55.716723887999997</v>
      </c>
      <c r="W99" s="460">
        <f t="shared" si="42"/>
        <v>145.92171161100001</v>
      </c>
      <c r="X99" s="476">
        <f t="shared" si="43"/>
        <v>305.87536324799999</v>
      </c>
      <c r="Y99" s="476">
        <f t="shared" si="44"/>
        <v>104.178725168</v>
      </c>
      <c r="Z99" s="478">
        <f t="shared" si="45"/>
        <v>1.989664079</v>
      </c>
      <c r="AA99" s="465">
        <f t="shared" si="46"/>
        <v>721.42026423700008</v>
      </c>
      <c r="AB99" s="429">
        <f t="shared" si="47"/>
        <v>0.11717074293275948</v>
      </c>
      <c r="AC99" s="454">
        <f t="shared" si="48"/>
        <v>76.029558442137912</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275.25288214200003</v>
      </c>
      <c r="V100" s="475">
        <f t="shared" si="41"/>
        <v>190.33536835400002</v>
      </c>
      <c r="W100" s="460">
        <f t="shared" si="42"/>
        <v>349.80695918999999</v>
      </c>
      <c r="X100" s="476">
        <f t="shared" si="43"/>
        <v>592.79708030400002</v>
      </c>
      <c r="Y100" s="476">
        <f t="shared" si="44"/>
        <v>173.74935435199998</v>
      </c>
      <c r="Z100" s="478">
        <f t="shared" si="45"/>
        <v>3.9387328110000004</v>
      </c>
      <c r="AA100" s="465">
        <f t="shared" si="46"/>
        <v>1585.8803771529999</v>
      </c>
      <c r="AB100" s="429">
        <f t="shared" si="47"/>
        <v>0.2575735548405067</v>
      </c>
      <c r="AC100" s="454">
        <f t="shared" si="48"/>
        <v>85.474166575852109</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226.59937752899998</v>
      </c>
      <c r="V101" s="475">
        <f t="shared" si="41"/>
        <v>143.26377701000001</v>
      </c>
      <c r="W101" s="460">
        <f t="shared" si="42"/>
        <v>204.65397000299998</v>
      </c>
      <c r="X101" s="476">
        <f t="shared" si="43"/>
        <v>293.42854569599996</v>
      </c>
      <c r="Y101" s="476">
        <f t="shared" si="44"/>
        <v>67.583281107999994</v>
      </c>
      <c r="Z101" s="478">
        <f t="shared" si="45"/>
        <v>2.5987059929999998</v>
      </c>
      <c r="AA101" s="465">
        <f t="shared" si="46"/>
        <v>938.12765733899971</v>
      </c>
      <c r="AB101" s="429">
        <f t="shared" si="47"/>
        <v>0.1523676558939418</v>
      </c>
      <c r="AC101" s="454">
        <f t="shared" si="48"/>
        <v>100.14206326261726</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113.31091107</v>
      </c>
      <c r="V102" s="475">
        <f t="shared" si="41"/>
        <v>70.711836133999995</v>
      </c>
      <c r="W102" s="460">
        <f t="shared" si="42"/>
        <v>83.401573499999998</v>
      </c>
      <c r="X102" s="476">
        <f t="shared" si="43"/>
        <v>181.632108528</v>
      </c>
      <c r="Y102" s="476">
        <f t="shared" si="44"/>
        <v>43.393864555999997</v>
      </c>
      <c r="Z102" s="478">
        <f t="shared" si="45"/>
        <v>1.21448314</v>
      </c>
      <c r="AA102" s="465">
        <f t="shared" si="46"/>
        <v>493.66477692799998</v>
      </c>
      <c r="AB102" s="429">
        <f t="shared" si="47"/>
        <v>8.0179434290726007E-2</v>
      </c>
      <c r="AC102" s="454">
        <f t="shared" si="48"/>
        <v>93.33494744826352</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131.50757791500001</v>
      </c>
      <c r="V103" s="475">
        <f t="shared" si="41"/>
        <v>74.538597938000009</v>
      </c>
      <c r="W103" s="460">
        <f t="shared" si="42"/>
        <v>88.598564636999996</v>
      </c>
      <c r="X103" s="476">
        <f t="shared" si="43"/>
        <v>96.704230895999999</v>
      </c>
      <c r="Y103" s="476">
        <f t="shared" si="44"/>
        <v>21.676215092</v>
      </c>
      <c r="Z103" s="478">
        <f t="shared" si="45"/>
        <v>0.82123018900000011</v>
      </c>
      <c r="AA103" s="465">
        <f t="shared" si="46"/>
        <v>413.84641666700003</v>
      </c>
      <c r="AB103" s="429">
        <f t="shared" si="47"/>
        <v>6.7215594716095506E-2</v>
      </c>
      <c r="AC103" s="454">
        <f t="shared" si="48"/>
        <v>113.9354801894706</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498.12408851100002</v>
      </c>
      <c r="V104" s="475">
        <f t="shared" si="41"/>
        <v>202.16333621000001</v>
      </c>
      <c r="W104" s="460">
        <f t="shared" si="42"/>
        <v>243.91653399</v>
      </c>
      <c r="X104" s="476">
        <f t="shared" si="43"/>
        <v>257.940124416</v>
      </c>
      <c r="Y104" s="476">
        <f t="shared" si="44"/>
        <v>42.090841212000001</v>
      </c>
      <c r="Z104" s="478">
        <f t="shared" si="45"/>
        <v>1.5280166850000001</v>
      </c>
      <c r="AA104" s="465">
        <f t="shared" si="46"/>
        <v>1245.7629410240002</v>
      </c>
      <c r="AB104" s="429">
        <f t="shared" si="47"/>
        <v>0.20233278236543775</v>
      </c>
      <c r="AC104" s="454">
        <f t="shared" si="48"/>
        <v>130.55524365634093</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306.46708824899997</v>
      </c>
      <c r="V105" s="475">
        <f t="shared" si="41"/>
        <v>137.270360466</v>
      </c>
      <c r="W105" s="460">
        <f t="shared" si="42"/>
        <v>146.700688332</v>
      </c>
      <c r="X105" s="476">
        <f t="shared" si="43"/>
        <v>143.62254691199999</v>
      </c>
      <c r="Y105" s="476">
        <f t="shared" si="44"/>
        <v>23.327718512000001</v>
      </c>
      <c r="Z105" s="478">
        <f t="shared" si="45"/>
        <v>0.90916711600000011</v>
      </c>
      <c r="AA105" s="465">
        <f t="shared" si="46"/>
        <v>758.297569587</v>
      </c>
      <c r="AB105" s="429">
        <f t="shared" si="47"/>
        <v>0.12316023543722592</v>
      </c>
      <c r="AC105" s="454">
        <f t="shared" si="48"/>
        <v>133.12954225832226</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41.935203281999996</v>
      </c>
      <c r="V107" s="475">
        <f t="shared" si="41"/>
        <v>22.177510523999999</v>
      </c>
      <c r="W107" s="460">
        <f t="shared" si="42"/>
        <v>39.498343352999996</v>
      </c>
      <c r="X107" s="476">
        <f t="shared" si="43"/>
        <v>75.230988767999989</v>
      </c>
      <c r="Y107" s="476">
        <f t="shared" si="44"/>
        <v>29.258589976</v>
      </c>
      <c r="Z107" s="478">
        <f t="shared" si="45"/>
        <v>0.928847855</v>
      </c>
      <c r="AA107" s="465">
        <f t="shared" si="46"/>
        <v>209.02948375799994</v>
      </c>
      <c r="AB107" s="429">
        <f t="shared" si="47"/>
        <v>3.3949891791132038E-2</v>
      </c>
      <c r="AC107" s="454">
        <f t="shared" si="48"/>
        <v>78.176120367215276</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202.83005005200002</v>
      </c>
      <c r="V108" s="475">
        <f t="shared" si="41"/>
        <v>132.835646884</v>
      </c>
      <c r="W108" s="460">
        <f t="shared" si="42"/>
        <v>248.01500182800001</v>
      </c>
      <c r="X108" s="476">
        <f t="shared" si="43"/>
        <v>463.39524129599999</v>
      </c>
      <c r="Y108" s="476">
        <f t="shared" si="44"/>
        <v>139.90978749999999</v>
      </c>
      <c r="Z108" s="478">
        <f t="shared" si="45"/>
        <v>3.6189480340000002</v>
      </c>
      <c r="AA108" s="465">
        <f t="shared" si="46"/>
        <v>1190.6046755939999</v>
      </c>
      <c r="AB108" s="429">
        <f t="shared" si="47"/>
        <v>0.19337415552931622</v>
      </c>
      <c r="AC108" s="454">
        <f t="shared" si="48"/>
        <v>82.878927316288369</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384.43668232200002</v>
      </c>
      <c r="V109" s="475">
        <f t="shared" si="41"/>
        <v>259.99724032</v>
      </c>
      <c r="W109" s="460">
        <f t="shared" si="42"/>
        <v>416.92500459600001</v>
      </c>
      <c r="X109" s="476">
        <f t="shared" si="43"/>
        <v>643.70006251200004</v>
      </c>
      <c r="Y109" s="476">
        <f t="shared" si="44"/>
        <v>161.518928004</v>
      </c>
      <c r="Z109" s="478">
        <f t="shared" si="45"/>
        <v>4.3660695130000002</v>
      </c>
      <c r="AA109" s="465">
        <f t="shared" si="46"/>
        <v>1870.9439872669998</v>
      </c>
      <c r="AB109" s="429">
        <f t="shared" si="47"/>
        <v>0.30387266319100209</v>
      </c>
      <c r="AC109" s="454">
        <f t="shared" si="48"/>
        <v>93.699627335339471</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348.49245983999998</v>
      </c>
      <c r="V110" s="475">
        <f t="shared" si="41"/>
        <v>199.51415306199999</v>
      </c>
      <c r="W110" s="460">
        <f t="shared" si="42"/>
        <v>263.664702213</v>
      </c>
      <c r="X110" s="476">
        <f t="shared" si="43"/>
        <v>365.18310878399996</v>
      </c>
      <c r="Y110" s="476">
        <f t="shared" si="44"/>
        <v>82.28667501599999</v>
      </c>
      <c r="Z110" s="478">
        <f t="shared" si="45"/>
        <v>2.0160829260000002</v>
      </c>
      <c r="AA110" s="465">
        <f t="shared" si="46"/>
        <v>1261.1571818409998</v>
      </c>
      <c r="AB110" s="429">
        <f t="shared" si="47"/>
        <v>0.20483306510329702</v>
      </c>
      <c r="AC110" s="454">
        <f t="shared" si="48"/>
        <v>105.43826706034206</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354.41776912499995</v>
      </c>
      <c r="V111" s="475">
        <f t="shared" si="41"/>
        <v>149.22981637799998</v>
      </c>
      <c r="W111" s="460">
        <f t="shared" si="42"/>
        <v>180.93280036199999</v>
      </c>
      <c r="X111" s="476">
        <f t="shared" si="43"/>
        <v>200.53925798400002</v>
      </c>
      <c r="Y111" s="476">
        <f t="shared" si="44"/>
        <v>35.370388564000002</v>
      </c>
      <c r="Z111" s="478">
        <f t="shared" si="45"/>
        <v>1.4034087340000001</v>
      </c>
      <c r="AA111" s="465">
        <f t="shared" si="46"/>
        <v>921.89344114699986</v>
      </c>
      <c r="AB111" s="429">
        <f t="shared" si="47"/>
        <v>0.14973094707601103</v>
      </c>
      <c r="AC111" s="454">
        <f t="shared" si="48"/>
        <v>126.1362044643539</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326.88783537900002</v>
      </c>
      <c r="V112" s="475">
        <f t="shared" si="41"/>
        <v>110.24563195799999</v>
      </c>
      <c r="W112" s="460">
        <f t="shared" si="42"/>
        <v>113.96414764800001</v>
      </c>
      <c r="X112" s="476">
        <f t="shared" si="43"/>
        <v>123.95134065600001</v>
      </c>
      <c r="Y112" s="476">
        <f t="shared" si="44"/>
        <v>27.655630939999998</v>
      </c>
      <c r="Z112" s="478">
        <f t="shared" si="45"/>
        <v>0.66664293799999996</v>
      </c>
      <c r="AA112" s="465">
        <f t="shared" si="46"/>
        <v>703.37122951900005</v>
      </c>
      <c r="AB112" s="429">
        <f t="shared" si="47"/>
        <v>0.11423927716728927</v>
      </c>
      <c r="AC112" s="454">
        <f t="shared" si="48"/>
        <v>132.87932346451788</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13.084265901</v>
      </c>
      <c r="V114" s="475">
        <f t="shared" si="41"/>
        <v>10.217890300000001</v>
      </c>
      <c r="W114" s="460">
        <f t="shared" si="42"/>
        <v>35.273043792000003</v>
      </c>
      <c r="X114" s="476">
        <f t="shared" si="43"/>
        <v>125.56590883200001</v>
      </c>
      <c r="Y114" s="476">
        <f t="shared" si="44"/>
        <v>62.631738231999996</v>
      </c>
      <c r="Z114" s="478">
        <f t="shared" si="45"/>
        <v>0.53271563799999999</v>
      </c>
      <c r="AA114" s="465">
        <f t="shared" si="46"/>
        <v>247.30556269500002</v>
      </c>
      <c r="AB114" s="429">
        <f t="shared" si="47"/>
        <v>4.0166568571544589E-2</v>
      </c>
      <c r="AC114" s="454">
        <f t="shared" si="48"/>
        <v>56.763201392811943</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182.906510199</v>
      </c>
      <c r="V115" s="475">
        <f t="shared" si="41"/>
        <v>134.199213614</v>
      </c>
      <c r="W115" s="460">
        <f t="shared" si="42"/>
        <v>272.04585275400001</v>
      </c>
      <c r="X115" s="476">
        <f t="shared" si="43"/>
        <v>439.980826896</v>
      </c>
      <c r="Y115" s="476">
        <f t="shared" si="44"/>
        <v>125.657310772</v>
      </c>
      <c r="Z115" s="478">
        <f t="shared" si="45"/>
        <v>1.9917852759999999</v>
      </c>
      <c r="AA115" s="465">
        <f t="shared" si="46"/>
        <v>1156.781499511</v>
      </c>
      <c r="AB115" s="429">
        <f t="shared" si="47"/>
        <v>0.18788070480932273</v>
      </c>
      <c r="AC115" s="454">
        <f t="shared" si="48"/>
        <v>85.592296050796961</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429.71645780699998</v>
      </c>
      <c r="V116" s="475">
        <f t="shared" si="41"/>
        <v>162.66881007999999</v>
      </c>
      <c r="W116" s="460">
        <f t="shared" si="42"/>
        <v>164.09875330200001</v>
      </c>
      <c r="X116" s="476">
        <f t="shared" si="43"/>
        <v>238.657603392</v>
      </c>
      <c r="Y116" s="476">
        <f t="shared" si="44"/>
        <v>57.033235196</v>
      </c>
      <c r="Z116" s="478">
        <f t="shared" si="45"/>
        <v>1.351036388</v>
      </c>
      <c r="AA116" s="465">
        <f t="shared" si="46"/>
        <v>1053.5258961649999</v>
      </c>
      <c r="AB116" s="429">
        <f t="shared" si="47"/>
        <v>0.1711102641164528</v>
      </c>
      <c r="AC116" s="454">
        <f t="shared" si="48"/>
        <v>118.79417465829334</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53.794246254000001</v>
      </c>
      <c r="V117" s="475">
        <f t="shared" si="41"/>
        <v>38.827982265999999</v>
      </c>
      <c r="W117" s="460">
        <f t="shared" si="42"/>
        <v>82.288912178999993</v>
      </c>
      <c r="X117" s="476">
        <f t="shared" si="43"/>
        <v>116.06314636799999</v>
      </c>
      <c r="Y117" s="476">
        <f t="shared" si="44"/>
        <v>26.071816624</v>
      </c>
      <c r="Z117" s="478">
        <f t="shared" si="45"/>
        <v>0.403572455</v>
      </c>
      <c r="AA117" s="465">
        <f t="shared" si="46"/>
        <v>317.449676146</v>
      </c>
      <c r="AB117" s="429">
        <f t="shared" si="47"/>
        <v>5.1559148310216012E-2</v>
      </c>
      <c r="AC117" s="454">
        <f t="shared" si="48"/>
        <v>94.224947316049878</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182.17792053299999</v>
      </c>
      <c r="V118" s="475">
        <f t="shared" si="41"/>
        <v>91.156351490000006</v>
      </c>
      <c r="W118" s="460">
        <f t="shared" si="42"/>
        <v>149.78230981799999</v>
      </c>
      <c r="X118" s="476">
        <f t="shared" si="43"/>
        <v>327.477537504</v>
      </c>
      <c r="Y118" s="476">
        <f t="shared" si="44"/>
        <v>77.006682620000007</v>
      </c>
      <c r="Z118" s="478">
        <f t="shared" si="45"/>
        <v>2.5207756210000003</v>
      </c>
      <c r="AA118" s="465">
        <f t="shared" si="46"/>
        <v>830.12157758599994</v>
      </c>
      <c r="AB118" s="429">
        <f t="shared" si="47"/>
        <v>0.13482565820789344</v>
      </c>
      <c r="AC118" s="454">
        <f t="shared" si="48"/>
        <v>90.994118240750694</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64.024867913999998</v>
      </c>
      <c r="V119" s="475">
        <f t="shared" si="41"/>
        <v>38.380949620000003</v>
      </c>
      <c r="W119" s="460">
        <f t="shared" si="42"/>
        <v>83.358467310000009</v>
      </c>
      <c r="X119" s="476">
        <f t="shared" si="43"/>
        <v>152.52962774399998</v>
      </c>
      <c r="Y119" s="476">
        <f t="shared" si="44"/>
        <v>46.763253880000001</v>
      </c>
      <c r="Z119" s="478">
        <f t="shared" si="45"/>
        <v>0.54264973100000002</v>
      </c>
      <c r="AA119" s="465">
        <f t="shared" si="46"/>
        <v>385.59981619899997</v>
      </c>
      <c r="AB119" s="429">
        <f t="shared" si="47"/>
        <v>6.2627873347247037E-2</v>
      </c>
      <c r="AC119" s="454">
        <f t="shared" si="48"/>
        <v>82.545525934618595</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181.32789870299999</v>
      </c>
      <c r="V120" s="475">
        <f t="shared" si="41"/>
        <v>118.463663426</v>
      </c>
      <c r="W120" s="460">
        <f t="shared" si="42"/>
        <v>150.328228938</v>
      </c>
      <c r="X120" s="476">
        <f t="shared" si="43"/>
        <v>147.17513116800001</v>
      </c>
      <c r="Y120" s="476">
        <f t="shared" si="44"/>
        <v>23.61792762</v>
      </c>
      <c r="Z120" s="478">
        <f t="shared" si="45"/>
        <v>1.069156556</v>
      </c>
      <c r="AA120" s="465">
        <f t="shared" si="46"/>
        <v>621.98200641100016</v>
      </c>
      <c r="AB120" s="429">
        <f t="shared" si="47"/>
        <v>0.10102030313643011</v>
      </c>
      <c r="AC120" s="454">
        <f t="shared" si="48"/>
        <v>119.80058266510353</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243.74379707999998</v>
      </c>
      <c r="V121" s="475">
        <f t="shared" si="41"/>
        <v>164.91674594600002</v>
      </c>
      <c r="W121" s="460">
        <f t="shared" si="42"/>
        <v>235.48043031899999</v>
      </c>
      <c r="X121" s="476">
        <f t="shared" si="43"/>
        <v>245.27717510399998</v>
      </c>
      <c r="Y121" s="476">
        <f t="shared" si="44"/>
        <v>40.761828267999995</v>
      </c>
      <c r="Z121" s="478">
        <f t="shared" si="45"/>
        <v>1.034387237</v>
      </c>
      <c r="AA121" s="465">
        <f t="shared" si="46"/>
        <v>931.21436395400008</v>
      </c>
      <c r="AB121" s="429">
        <f t="shared" si="47"/>
        <v>0.15124482117167454</v>
      </c>
      <c r="AC121" s="454">
        <f t="shared" si="48"/>
        <v>115.23447898674102</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130.296222567</v>
      </c>
      <c r="V122" s="475">
        <f t="shared" si="41"/>
        <v>68.600359635999993</v>
      </c>
      <c r="W122" s="460">
        <f t="shared" si="42"/>
        <v>61.967360900999999</v>
      </c>
      <c r="X122" s="476">
        <f t="shared" si="43"/>
        <v>64.47462278399999</v>
      </c>
      <c r="Y122" s="476">
        <f t="shared" si="44"/>
        <v>14.577920307999999</v>
      </c>
      <c r="Z122" s="478">
        <f t="shared" si="45"/>
        <v>3.3589645569999997</v>
      </c>
      <c r="AA122" s="465">
        <f t="shared" si="46"/>
        <v>343.27545075299992</v>
      </c>
      <c r="AB122" s="429">
        <f t="shared" si="47"/>
        <v>5.5753686982783809E-2</v>
      </c>
      <c r="AC122" s="454">
        <f t="shared" si="48"/>
        <v>116.21087926157875</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177.92781138300001</v>
      </c>
      <c r="V123" s="475">
        <f t="shared" si="41"/>
        <v>46.568033622000002</v>
      </c>
      <c r="W123" s="460">
        <f t="shared" si="42"/>
        <v>28.376639424</v>
      </c>
      <c r="X123" s="476">
        <f t="shared" si="43"/>
        <v>14.798418336000001</v>
      </c>
      <c r="Y123" s="476">
        <f t="shared" si="44"/>
        <v>1.8782855280000001</v>
      </c>
      <c r="Z123" s="478">
        <f t="shared" si="45"/>
        <v>0.19495654100000001</v>
      </c>
      <c r="AA123" s="465">
        <f t="shared" si="46"/>
        <v>269.744144834</v>
      </c>
      <c r="AB123" s="429">
        <f t="shared" si="47"/>
        <v>4.3810970413188238E-2</v>
      </c>
      <c r="AC123" s="454">
        <f t="shared" si="48"/>
        <v>187.35985853315066</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232.97061771900002</v>
      </c>
      <c r="V126" s="475">
        <f t="shared" si="41"/>
        <v>175.29980126999999</v>
      </c>
      <c r="W126" s="460">
        <f t="shared" si="42"/>
        <v>354.22815384</v>
      </c>
      <c r="X126" s="476">
        <f t="shared" si="43"/>
        <v>660.06199771199999</v>
      </c>
      <c r="Y126" s="476">
        <f t="shared" si="44"/>
        <v>218.33468070399999</v>
      </c>
      <c r="Z126" s="478">
        <f t="shared" si="45"/>
        <v>4.7567432640000007</v>
      </c>
      <c r="AA126" s="465">
        <f t="shared" si="46"/>
        <v>1645.6519945090001</v>
      </c>
      <c r="AB126" s="429">
        <f t="shared" si="47"/>
        <v>0.26728146735569275</v>
      </c>
      <c r="AC126" s="454">
        <f t="shared" si="48"/>
        <v>78.493341676507868</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142.71265304100001</v>
      </c>
      <c r="V127" s="475">
        <f t="shared" si="41"/>
        <v>87.620927097999996</v>
      </c>
      <c r="W127" s="460">
        <f t="shared" si="42"/>
        <v>133.44554880000001</v>
      </c>
      <c r="X127" s="476">
        <f t="shared" si="43"/>
        <v>215.08739928</v>
      </c>
      <c r="Y127" s="476">
        <f t="shared" si="44"/>
        <v>49.663477136000004</v>
      </c>
      <c r="Z127" s="478">
        <f t="shared" si="45"/>
        <v>1.0354263399999999</v>
      </c>
      <c r="AA127" s="465">
        <f t="shared" si="46"/>
        <v>629.56543169499992</v>
      </c>
      <c r="AB127" s="429">
        <f t="shared" si="47"/>
        <v>0.10225197851145036</v>
      </c>
      <c r="AC127" s="454">
        <f t="shared" si="48"/>
        <v>97.353190669104521</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165.902198175</v>
      </c>
      <c r="V128" s="475">
        <f t="shared" si="41"/>
        <v>97.300474476000005</v>
      </c>
      <c r="W128" s="460">
        <f t="shared" si="42"/>
        <v>161.69539312799998</v>
      </c>
      <c r="X128" s="476">
        <f t="shared" si="43"/>
        <v>234.07764681600003</v>
      </c>
      <c r="Y128" s="476">
        <f t="shared" si="44"/>
        <v>61.233376847999999</v>
      </c>
      <c r="Z128" s="478">
        <f t="shared" si="45"/>
        <v>2.4631958649999999</v>
      </c>
      <c r="AA128" s="465">
        <f t="shared" si="46"/>
        <v>722.67228530800003</v>
      </c>
      <c r="AB128" s="429">
        <f t="shared" si="47"/>
        <v>0.11737409214032808</v>
      </c>
      <c r="AC128" s="454">
        <f t="shared" si="48"/>
        <v>94.868956050738234</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581.98710754800004</v>
      </c>
      <c r="V129" s="475">
        <f t="shared" si="41"/>
        <v>307.28112102</v>
      </c>
      <c r="W129" s="460">
        <f t="shared" si="42"/>
        <v>368.81325257999998</v>
      </c>
      <c r="X129" s="476">
        <f t="shared" si="43"/>
        <v>487.89629366399998</v>
      </c>
      <c r="Y129" s="476">
        <f t="shared" si="44"/>
        <v>97.416400704000012</v>
      </c>
      <c r="Z129" s="478">
        <f t="shared" si="45"/>
        <v>3.333923827</v>
      </c>
      <c r="AA129" s="465">
        <f t="shared" si="46"/>
        <v>1846.7280993429999</v>
      </c>
      <c r="AB129" s="429">
        <f t="shared" si="47"/>
        <v>0.2999395970997239</v>
      </c>
      <c r="AC129" s="454">
        <f t="shared" si="48"/>
        <v>113.04521605230435</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535.427421858</v>
      </c>
      <c r="V130" s="475">
        <f t="shared" si="41"/>
        <v>206.497676136</v>
      </c>
      <c r="W130" s="460">
        <f t="shared" si="42"/>
        <v>244.817651652</v>
      </c>
      <c r="X130" s="476">
        <f t="shared" si="43"/>
        <v>274.876662528</v>
      </c>
      <c r="Y130" s="476">
        <f t="shared" si="44"/>
        <v>49.352064607999999</v>
      </c>
      <c r="Z130" s="478">
        <f t="shared" si="45"/>
        <v>1.410710704</v>
      </c>
      <c r="AA130" s="465">
        <f t="shared" si="46"/>
        <v>1312.382187486</v>
      </c>
      <c r="AB130" s="429">
        <f t="shared" si="47"/>
        <v>0.21315286462335553</v>
      </c>
      <c r="AC130" s="454">
        <f t="shared" si="48"/>
        <v>128.86821430981439</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52.323327083999999</v>
      </c>
      <c r="V133" s="475">
        <f t="shared" si="41"/>
        <v>63.194669636</v>
      </c>
      <c r="W133" s="460">
        <f t="shared" si="42"/>
        <v>118.234676502</v>
      </c>
      <c r="X133" s="476">
        <f t="shared" si="43"/>
        <v>158.67876211200002</v>
      </c>
      <c r="Y133" s="476">
        <f t="shared" si="44"/>
        <v>55.306889344000005</v>
      </c>
      <c r="Z133" s="478">
        <f t="shared" si="45"/>
        <v>1.8888244699999999</v>
      </c>
      <c r="AA133" s="465">
        <f t="shared" si="46"/>
        <v>449.627149148</v>
      </c>
      <c r="AB133" s="429">
        <f t="shared" si="47"/>
        <v>7.302698540652916E-2</v>
      </c>
      <c r="AC133" s="454">
        <f t="shared" si="48"/>
        <v>80.085020565088882</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990.85207214700006</v>
      </c>
      <c r="V134" s="475">
        <f t="shared" si="41"/>
        <v>556.71720579199996</v>
      </c>
      <c r="W134" s="460">
        <f t="shared" si="42"/>
        <v>762.41341062000004</v>
      </c>
      <c r="X134" s="476">
        <f t="shared" si="43"/>
        <v>1291.5413372159999</v>
      </c>
      <c r="Y134" s="476">
        <f t="shared" si="44"/>
        <v>310.77502215200002</v>
      </c>
      <c r="Z134" s="478">
        <f t="shared" si="45"/>
        <v>7.0158974860000001</v>
      </c>
      <c r="AA134" s="465">
        <f t="shared" si="46"/>
        <v>3919.3149454130003</v>
      </c>
      <c r="AB134" s="429">
        <f t="shared" si="47"/>
        <v>0.63656244037891829</v>
      </c>
      <c r="AC134" s="454">
        <f t="shared" si="48"/>
        <v>98.280538086529617</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234.16727432700003</v>
      </c>
      <c r="V135" s="475">
        <f t="shared" si="41"/>
        <v>72.828578481999998</v>
      </c>
      <c r="W135" s="460">
        <f t="shared" si="42"/>
        <v>115.656302418</v>
      </c>
      <c r="X135" s="476">
        <f t="shared" si="43"/>
        <v>83.674861919999998</v>
      </c>
      <c r="Y135" s="476">
        <f t="shared" si="44"/>
        <v>16.258732475999999</v>
      </c>
      <c r="Z135" s="478">
        <f t="shared" si="45"/>
        <v>1.132846091</v>
      </c>
      <c r="AA135" s="465">
        <f t="shared" si="46"/>
        <v>523.71859571400012</v>
      </c>
      <c r="AB135" s="429">
        <f t="shared" si="47"/>
        <v>8.506067820594447E-2</v>
      </c>
      <c r="AC135" s="454">
        <f t="shared" si="48"/>
        <v>136.93310532035713</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41.007079050000002</v>
      </c>
      <c r="V136" s="475">
        <f t="shared" si="41"/>
        <v>31.309505642000001</v>
      </c>
      <c r="W136" s="460">
        <f t="shared" si="42"/>
        <v>40.402249718999997</v>
      </c>
      <c r="X136" s="476">
        <f t="shared" si="43"/>
        <v>65.342708496</v>
      </c>
      <c r="Y136" s="476">
        <f t="shared" si="44"/>
        <v>19.207684327999999</v>
      </c>
      <c r="Z136" s="478">
        <f t="shared" si="45"/>
        <v>0.100813154</v>
      </c>
      <c r="AA136" s="465">
        <f t="shared" si="46"/>
        <v>197.370040389</v>
      </c>
      <c r="AB136" s="429">
        <f t="shared" si="47"/>
        <v>3.2056202759298359E-2</v>
      </c>
      <c r="AC136" s="454">
        <f t="shared" si="48"/>
        <v>91.391308673693928</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308.71344558599998</v>
      </c>
      <c r="V137" s="475">
        <f t="shared" ref="V137:V200" si="64">IFERROR(V$5*I137,"")</f>
        <v>131.12688424000001</v>
      </c>
      <c r="W137" s="460">
        <f t="shared" ref="W137:W200" si="65">IFERROR(W$5*K137,"")</f>
        <v>182.93227081799998</v>
      </c>
      <c r="X137" s="476">
        <f t="shared" ref="X137:X200" si="66">IFERROR(X$5*M137,"")</f>
        <v>173.792121984</v>
      </c>
      <c r="Y137" s="476">
        <f t="shared" ref="Y137:Y200" si="67">IFERROR(Y$5*O137,"")</f>
        <v>41.799377843999999</v>
      </c>
      <c r="Z137" s="478">
        <f t="shared" ref="Z137:Z200" si="68">IFERROR(Z$5*Q137,"")</f>
        <v>1.209520975</v>
      </c>
      <c r="AA137" s="465">
        <f t="shared" ref="AA137:AA200" si="69">IFERROR(SUM(U137:Z137),"")</f>
        <v>839.57362144700005</v>
      </c>
      <c r="AB137" s="429">
        <f t="shared" ref="AB137:AB200" si="70">IF(OR(AA137="", AA137=0), "", AA137/$AA$5)</f>
        <v>0.13636082856050025</v>
      </c>
      <c r="AC137" s="454">
        <f t="shared" ref="AC137:AC200" si="71">IF(OR(AB137="", AB137=0), "", IF(AN137&gt;0, AB137/AN137*100, ""))</f>
        <v>119.47839315359599</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21.097532862000001</v>
      </c>
      <c r="V138" s="475">
        <f t="shared" si="64"/>
        <v>8.7658555420000006</v>
      </c>
      <c r="W138" s="460">
        <f t="shared" si="65"/>
        <v>12.104555373</v>
      </c>
      <c r="X138" s="476">
        <f t="shared" si="66"/>
        <v>20.989060559999999</v>
      </c>
      <c r="Y138" s="476">
        <f t="shared" si="67"/>
        <v>3.5240026920000003</v>
      </c>
      <c r="Z138" s="478">
        <f t="shared" si="68"/>
        <v>0.14114168900000001</v>
      </c>
      <c r="AA138" s="465">
        <f t="shared" si="69"/>
        <v>66.622148717999991</v>
      </c>
      <c r="AB138" s="429">
        <f t="shared" si="70"/>
        <v>1.0820553632938117E-2</v>
      </c>
      <c r="AC138" s="454">
        <f t="shared" si="71"/>
        <v>111.77195425670403</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10.839267285</v>
      </c>
      <c r="V139" s="475">
        <f t="shared" si="64"/>
        <v>10.057300666</v>
      </c>
      <c r="W139" s="460">
        <f t="shared" si="65"/>
        <v>31.256533287</v>
      </c>
      <c r="X139" s="476">
        <f t="shared" si="66"/>
        <v>77.981147711999995</v>
      </c>
      <c r="Y139" s="476">
        <f t="shared" si="67"/>
        <v>29.128291164</v>
      </c>
      <c r="Z139" s="478">
        <f t="shared" si="68"/>
        <v>1.510956135</v>
      </c>
      <c r="AA139" s="465">
        <f t="shared" si="69"/>
        <v>160.77349624899998</v>
      </c>
      <c r="AB139" s="429">
        <f t="shared" si="70"/>
        <v>2.6112310581289586E-2</v>
      </c>
      <c r="AC139" s="454">
        <f t="shared" si="71"/>
        <v>65.104064647194164</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660.487581621</v>
      </c>
      <c r="V141" s="475">
        <f t="shared" si="64"/>
        <v>265.20173027600003</v>
      </c>
      <c r="W141" s="460">
        <f t="shared" si="65"/>
        <v>337.92081314400002</v>
      </c>
      <c r="X141" s="476">
        <f t="shared" si="66"/>
        <v>346.27123252799998</v>
      </c>
      <c r="Y141" s="476">
        <f t="shared" si="67"/>
        <v>63.594834268</v>
      </c>
      <c r="Z141" s="478">
        <f t="shared" si="68"/>
        <v>4.3152818020000003</v>
      </c>
      <c r="AA141" s="465">
        <f t="shared" si="69"/>
        <v>1677.7914736390001</v>
      </c>
      <c r="AB141" s="429">
        <f t="shared" si="70"/>
        <v>0.27250145746938442</v>
      </c>
      <c r="AC141" s="454">
        <f t="shared" si="71"/>
        <v>126.37039488924233</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793.62759894600003</v>
      </c>
      <c r="V142" s="475">
        <f t="shared" si="64"/>
        <v>443.93823589000004</v>
      </c>
      <c r="W142" s="460">
        <f t="shared" si="65"/>
        <v>651.93004424100002</v>
      </c>
      <c r="X142" s="476">
        <f t="shared" si="66"/>
        <v>956.17945799999995</v>
      </c>
      <c r="Y142" s="476">
        <f t="shared" si="67"/>
        <v>224.91717331999999</v>
      </c>
      <c r="Z142" s="478">
        <f t="shared" si="68"/>
        <v>5.990158772</v>
      </c>
      <c r="AA142" s="465">
        <f t="shared" si="69"/>
        <v>3076.5826691690004</v>
      </c>
      <c r="AB142" s="429">
        <f t="shared" si="70"/>
        <v>0.49968859333587795</v>
      </c>
      <c r="AC142" s="454">
        <f t="shared" si="71"/>
        <v>101.04594245250863</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171.871074459</v>
      </c>
      <c r="V143" s="475">
        <f t="shared" si="64"/>
        <v>135.884850218</v>
      </c>
      <c r="W143" s="460">
        <f t="shared" si="65"/>
        <v>232.65987724799999</v>
      </c>
      <c r="X143" s="476">
        <f t="shared" si="66"/>
        <v>463.98496247999998</v>
      </c>
      <c r="Y143" s="476">
        <f t="shared" si="67"/>
        <v>148.38413783199999</v>
      </c>
      <c r="Z143" s="478">
        <f t="shared" si="68"/>
        <v>2.2003645560000002</v>
      </c>
      <c r="AA143" s="465">
        <f t="shared" si="69"/>
        <v>1154.9852667930002</v>
      </c>
      <c r="AB143" s="429">
        <f t="shared" si="70"/>
        <v>0.18758896650852691</v>
      </c>
      <c r="AC143" s="454">
        <f t="shared" si="71"/>
        <v>79.928711313804826</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33.013744973999998</v>
      </c>
      <c r="V144" s="475">
        <f t="shared" si="64"/>
        <v>28.975182742000001</v>
      </c>
      <c r="W144" s="460">
        <f t="shared" si="65"/>
        <v>40.489264104</v>
      </c>
      <c r="X144" s="476">
        <f t="shared" si="66"/>
        <v>105.564346992</v>
      </c>
      <c r="Y144" s="476">
        <f t="shared" si="67"/>
        <v>39.103854579999997</v>
      </c>
      <c r="Z144" s="478">
        <f t="shared" si="68"/>
        <v>0.49419486999999995</v>
      </c>
      <c r="AA144" s="465">
        <f t="shared" si="69"/>
        <v>247.64058826199999</v>
      </c>
      <c r="AB144" s="429">
        <f t="shared" si="70"/>
        <v>4.0220982339126195E-2</v>
      </c>
      <c r="AC144" s="454">
        <f t="shared" si="71"/>
        <v>72.928422918607225</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198.61824389400002</v>
      </c>
      <c r="V146" s="475">
        <f t="shared" si="64"/>
        <v>57.216722892</v>
      </c>
      <c r="W146" s="460">
        <f t="shared" si="65"/>
        <v>145.785518532</v>
      </c>
      <c r="X146" s="476">
        <f t="shared" si="66"/>
        <v>241.00557249600001</v>
      </c>
      <c r="Y146" s="476">
        <f t="shared" si="67"/>
        <v>56.987513016000001</v>
      </c>
      <c r="Z146" s="478">
        <f t="shared" si="68"/>
        <v>3.918300919</v>
      </c>
      <c r="AA146" s="465">
        <f t="shared" si="69"/>
        <v>703.53187174899995</v>
      </c>
      <c r="AB146" s="429">
        <f t="shared" si="70"/>
        <v>0.1142653681580315</v>
      </c>
      <c r="AC146" s="454">
        <f t="shared" si="71"/>
        <v>96.799819930602439</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21.535323053999999</v>
      </c>
      <c r="V148" s="497">
        <f t="shared" si="64"/>
        <v>9.7419203880000005</v>
      </c>
      <c r="W148" s="498">
        <f t="shared" si="65"/>
        <v>14.217094641000001</v>
      </c>
      <c r="X148" s="497">
        <f t="shared" si="66"/>
        <v>22.117172688</v>
      </c>
      <c r="Y148" s="497">
        <f t="shared" si="67"/>
        <v>7.7782703040000003</v>
      </c>
      <c r="Z148" s="498">
        <f t="shared" si="68"/>
        <v>0.19406960300000001</v>
      </c>
      <c r="AA148" s="499">
        <f t="shared" si="69"/>
        <v>75.583850678000005</v>
      </c>
      <c r="AB148" s="500">
        <f t="shared" si="70"/>
        <v>1.2276084242000974E-2</v>
      </c>
      <c r="AC148" s="501">
        <f t="shared" si="71"/>
        <v>92.015600722056305</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976.9770969839999</v>
      </c>
      <c r="V149" s="475">
        <f t="shared" si="64"/>
        <v>599.05634846200007</v>
      </c>
      <c r="W149" s="460">
        <f t="shared" si="65"/>
        <v>910.86209095200002</v>
      </c>
      <c r="X149" s="476">
        <f t="shared" si="66"/>
        <v>1503.6115929120001</v>
      </c>
      <c r="Y149" s="476">
        <f t="shared" si="67"/>
        <v>404.62689542800001</v>
      </c>
      <c r="Z149" s="478">
        <f t="shared" si="68"/>
        <v>8.4906485949999997</v>
      </c>
      <c r="AA149" s="465">
        <f t="shared" si="69"/>
        <v>4403.6246733329999</v>
      </c>
      <c r="AB149" s="429">
        <f t="shared" si="70"/>
        <v>0.71522245790693517</v>
      </c>
      <c r="AC149" s="454">
        <f t="shared" si="71"/>
        <v>92.762961148497325</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130.91337554399999</v>
      </c>
      <c r="V151" s="475">
        <f t="shared" si="64"/>
        <v>87.279778678</v>
      </c>
      <c r="W151" s="460">
        <f t="shared" si="65"/>
        <v>139.021443726</v>
      </c>
      <c r="X151" s="476">
        <f t="shared" si="66"/>
        <v>201.11076835200001</v>
      </c>
      <c r="Y151" s="476">
        <f t="shared" si="67"/>
        <v>54.666705043999997</v>
      </c>
      <c r="Z151" s="478">
        <f t="shared" si="68"/>
        <v>1.520209444</v>
      </c>
      <c r="AA151" s="465">
        <f t="shared" si="69"/>
        <v>614.512280788</v>
      </c>
      <c r="AB151" s="429">
        <f t="shared" si="70"/>
        <v>9.9807094492122786E-2</v>
      </c>
      <c r="AC151" s="454">
        <f t="shared" si="71"/>
        <v>93.343012776375488</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519.36122456400005</v>
      </c>
      <c r="V152" s="475">
        <f t="shared" si="64"/>
        <v>333.75503549999996</v>
      </c>
      <c r="W152" s="460">
        <f t="shared" si="65"/>
        <v>468.35113257900002</v>
      </c>
      <c r="X152" s="476">
        <f t="shared" si="66"/>
        <v>754.97838436800009</v>
      </c>
      <c r="Y152" s="476">
        <f t="shared" si="67"/>
        <v>191.42001563999997</v>
      </c>
      <c r="Z152" s="478">
        <f t="shared" si="68"/>
        <v>3.7582575680000003</v>
      </c>
      <c r="AA152" s="465">
        <f t="shared" si="69"/>
        <v>2271.6240502190003</v>
      </c>
      <c r="AB152" s="429">
        <f t="shared" si="70"/>
        <v>0.36894982137713178</v>
      </c>
      <c r="AC152" s="454">
        <f t="shared" si="71"/>
        <v>95.69659492279537</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79.048977629999996</v>
      </c>
      <c r="V153" s="475">
        <f t="shared" si="64"/>
        <v>32.159839469999994</v>
      </c>
      <c r="W153" s="460">
        <f t="shared" si="65"/>
        <v>76.112219519999996</v>
      </c>
      <c r="X153" s="476">
        <f t="shared" si="66"/>
        <v>117.76883788799999</v>
      </c>
      <c r="Y153" s="476">
        <f t="shared" si="67"/>
        <v>37.474887855999995</v>
      </c>
      <c r="Z153" s="478">
        <f t="shared" si="68"/>
        <v>0.79727603800000002</v>
      </c>
      <c r="AA153" s="465">
        <f t="shared" si="69"/>
        <v>343.362038402</v>
      </c>
      <c r="AB153" s="429">
        <f t="shared" si="70"/>
        <v>5.5767750268312488E-2</v>
      </c>
      <c r="AC153" s="454">
        <f t="shared" si="71"/>
        <v>88.036140607567731</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35.815872288000001</v>
      </c>
      <c r="V154" s="475">
        <f t="shared" si="64"/>
        <v>19.748414560000001</v>
      </c>
      <c r="W154" s="460">
        <f t="shared" si="65"/>
        <v>22.015590444000001</v>
      </c>
      <c r="X154" s="476">
        <f t="shared" si="66"/>
        <v>42.046681247999999</v>
      </c>
      <c r="Y154" s="476">
        <f t="shared" si="67"/>
        <v>15.165667495999999</v>
      </c>
      <c r="Z154" s="478">
        <f t="shared" si="68"/>
        <v>0.20791639699999998</v>
      </c>
      <c r="AA154" s="465">
        <f t="shared" si="69"/>
        <v>135.00014243300001</v>
      </c>
      <c r="AB154" s="429">
        <f t="shared" si="70"/>
        <v>2.192628592382654E-2</v>
      </c>
      <c r="AC154" s="454">
        <f t="shared" si="71"/>
        <v>88.603134372449247</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233.372968353</v>
      </c>
      <c r="V155" s="475">
        <f t="shared" si="64"/>
        <v>135.85520151599999</v>
      </c>
      <c r="W155" s="460">
        <f t="shared" si="65"/>
        <v>219.57880058700002</v>
      </c>
      <c r="X155" s="476">
        <f t="shared" si="66"/>
        <v>409.82409374399998</v>
      </c>
      <c r="Y155" s="476">
        <f t="shared" si="67"/>
        <v>113.67788969600001</v>
      </c>
      <c r="Z155" s="478">
        <f t="shared" si="68"/>
        <v>2.4010587509999999</v>
      </c>
      <c r="AA155" s="465">
        <f t="shared" si="69"/>
        <v>1114.710012647</v>
      </c>
      <c r="AB155" s="429">
        <f t="shared" si="70"/>
        <v>0.18104759016517785</v>
      </c>
      <c r="AC155" s="454">
        <f t="shared" si="71"/>
        <v>88.834370283475749</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261.253749078</v>
      </c>
      <c r="V157" s="475">
        <f t="shared" si="64"/>
        <v>145.52863701199999</v>
      </c>
      <c r="W157" s="460">
        <f t="shared" si="65"/>
        <v>273.19415340899997</v>
      </c>
      <c r="X157" s="476">
        <f t="shared" si="66"/>
        <v>489.84391497600001</v>
      </c>
      <c r="Y157" s="476">
        <f t="shared" si="67"/>
        <v>150.51406504400001</v>
      </c>
      <c r="Z157" s="478">
        <f t="shared" si="68"/>
        <v>4.134521651</v>
      </c>
      <c r="AA157" s="465">
        <f t="shared" si="69"/>
        <v>1324.4690411699999</v>
      </c>
      <c r="AB157" s="429">
        <f t="shared" si="70"/>
        <v>0.21511597225434462</v>
      </c>
      <c r="AC157" s="454">
        <f t="shared" si="71"/>
        <v>84.877482211530335</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737.25867096000002</v>
      </c>
      <c r="V158" s="475">
        <f t="shared" si="64"/>
        <v>463.26963271199998</v>
      </c>
      <c r="W158" s="460">
        <f t="shared" si="65"/>
        <v>651.88503344700007</v>
      </c>
      <c r="X158" s="476">
        <f t="shared" si="66"/>
        <v>1035.8848506239999</v>
      </c>
      <c r="Y158" s="476">
        <f t="shared" si="67"/>
        <v>261.89110068799999</v>
      </c>
      <c r="Z158" s="478">
        <f t="shared" si="68"/>
        <v>4.5501965469999996</v>
      </c>
      <c r="AA158" s="465">
        <f t="shared" si="69"/>
        <v>3154.7394849779998</v>
      </c>
      <c r="AB158" s="429">
        <f t="shared" si="70"/>
        <v>0.51238257024167611</v>
      </c>
      <c r="AC158" s="454">
        <f t="shared" si="71"/>
        <v>96.508437257639244</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467.00133312000003</v>
      </c>
      <c r="V161" s="475">
        <f t="shared" si="64"/>
        <v>160.12214276200001</v>
      </c>
      <c r="W161" s="460">
        <f t="shared" si="65"/>
        <v>200.793515778</v>
      </c>
      <c r="X161" s="476">
        <f t="shared" si="66"/>
        <v>216.58526136</v>
      </c>
      <c r="Y161" s="476">
        <f t="shared" si="67"/>
        <v>36.205005059999998</v>
      </c>
      <c r="Z161" s="478">
        <f t="shared" si="68"/>
        <v>2.7036143159999999</v>
      </c>
      <c r="AA161" s="465">
        <f t="shared" si="69"/>
        <v>1083.4108723960003</v>
      </c>
      <c r="AB161" s="429">
        <f t="shared" si="70"/>
        <v>0.17596408517070006</v>
      </c>
      <c r="AC161" s="454">
        <f t="shared" si="71"/>
        <v>131.94619585580872</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617.94690306300004</v>
      </c>
      <c r="V162" s="475">
        <f t="shared" si="64"/>
        <v>284.89401917800001</v>
      </c>
      <c r="W162" s="460">
        <f t="shared" si="65"/>
        <v>377.14450325400003</v>
      </c>
      <c r="X162" s="476">
        <f t="shared" si="66"/>
        <v>488.844521568</v>
      </c>
      <c r="Y162" s="476">
        <f t="shared" si="67"/>
        <v>91.340922344000006</v>
      </c>
      <c r="Z162" s="478">
        <f t="shared" si="68"/>
        <v>2.9726599500000002</v>
      </c>
      <c r="AA162" s="465">
        <f t="shared" si="69"/>
        <v>1863.143529357</v>
      </c>
      <c r="AB162" s="429">
        <f t="shared" si="70"/>
        <v>0.30260573807974661</v>
      </c>
      <c r="AC162" s="454">
        <f t="shared" si="71"/>
        <v>116.08559452936089</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317.383709727</v>
      </c>
      <c r="V163" s="475">
        <f t="shared" si="64"/>
        <v>221.85933436799999</v>
      </c>
      <c r="W163" s="460">
        <f t="shared" si="65"/>
        <v>296.26852938299999</v>
      </c>
      <c r="X163" s="476">
        <f t="shared" si="66"/>
        <v>417.12587841600003</v>
      </c>
      <c r="Y163" s="476">
        <f t="shared" si="67"/>
        <v>95.324790539999995</v>
      </c>
      <c r="Z163" s="478">
        <f t="shared" si="68"/>
        <v>2.3751321880000003</v>
      </c>
      <c r="AA163" s="465">
        <f t="shared" si="69"/>
        <v>1350.337374622</v>
      </c>
      <c r="AB163" s="429">
        <f t="shared" si="70"/>
        <v>0.21931742319668671</v>
      </c>
      <c r="AC163" s="454">
        <f t="shared" si="71"/>
        <v>101.05049062460844</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156.85914678</v>
      </c>
      <c r="V164" s="475">
        <f t="shared" si="64"/>
        <v>107.198805904</v>
      </c>
      <c r="W164" s="460">
        <f t="shared" si="65"/>
        <v>184.499762436</v>
      </c>
      <c r="X164" s="476">
        <f t="shared" si="66"/>
        <v>308.66531155199999</v>
      </c>
      <c r="Y164" s="476">
        <f t="shared" si="67"/>
        <v>79.246416844000009</v>
      </c>
      <c r="Z164" s="478">
        <f t="shared" si="68"/>
        <v>1.6299560290000001</v>
      </c>
      <c r="AA164" s="465">
        <f t="shared" si="69"/>
        <v>838.0993995450001</v>
      </c>
      <c r="AB164" s="429">
        <f t="shared" si="70"/>
        <v>0.13612139021357805</v>
      </c>
      <c r="AC164" s="454">
        <f t="shared" si="71"/>
        <v>90.406869469875815</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53.987299106999998</v>
      </c>
      <c r="V165" s="475">
        <f t="shared" si="64"/>
        <v>58.354454140000001</v>
      </c>
      <c r="W165" s="460">
        <f t="shared" si="65"/>
        <v>112.04723697600001</v>
      </c>
      <c r="X165" s="476">
        <f t="shared" si="66"/>
        <v>199.92213446399998</v>
      </c>
      <c r="Y165" s="476">
        <f t="shared" si="67"/>
        <v>59.866606156000003</v>
      </c>
      <c r="Z165" s="478">
        <f t="shared" si="68"/>
        <v>0.547887444</v>
      </c>
      <c r="AA165" s="465">
        <f t="shared" si="69"/>
        <v>484.72561828699997</v>
      </c>
      <c r="AB165" s="429">
        <f t="shared" si="70"/>
        <v>7.8727565094526553E-2</v>
      </c>
      <c r="AC165" s="454">
        <f t="shared" si="71"/>
        <v>80.353603135993481</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45.821609862000003</v>
      </c>
      <c r="V166" s="475">
        <f t="shared" si="64"/>
        <v>41.571243647999999</v>
      </c>
      <c r="W166" s="460">
        <f t="shared" si="65"/>
        <v>92.246454698999997</v>
      </c>
      <c r="X166" s="476">
        <f t="shared" si="66"/>
        <v>240.85689264000001</v>
      </c>
      <c r="Y166" s="476">
        <f t="shared" si="67"/>
        <v>114.016259056</v>
      </c>
      <c r="Z166" s="478">
        <f t="shared" si="68"/>
        <v>2.7707500729999999</v>
      </c>
      <c r="AA166" s="465">
        <f t="shared" si="69"/>
        <v>537.28320997800006</v>
      </c>
      <c r="AB166" s="429">
        <f t="shared" si="70"/>
        <v>8.7263798924476221E-2</v>
      </c>
      <c r="AC166" s="454">
        <f t="shared" si="71"/>
        <v>62.160047727221723</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49857211.556249999</v>
      </c>
      <c r="V168" s="505">
        <f t="shared" si="64"/>
        <v>35399484.091539994</v>
      </c>
      <c r="W168" s="506">
        <f t="shared" si="65"/>
        <v>61062205.049100004</v>
      </c>
      <c r="X168" s="507">
        <f t="shared" si="66"/>
        <v>106474613.30064</v>
      </c>
      <c r="Y168" s="507">
        <f t="shared" si="67"/>
        <v>33395028.143399999</v>
      </c>
      <c r="Z168" s="508">
        <f t="shared" si="68"/>
        <v>728646.03370000003</v>
      </c>
      <c r="AA168" s="509">
        <f t="shared" si="69"/>
        <v>286917188.17462999</v>
      </c>
      <c r="AB168" s="509">
        <f t="shared" si="70"/>
        <v>46600.160496123113</v>
      </c>
      <c r="AC168" s="454">
        <f t="shared" si="71"/>
        <v>83.678639015863467</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541688.7128184</v>
      </c>
      <c r="V170" s="510">
        <f t="shared" si="64"/>
        <v>348717.53303759999</v>
      </c>
      <c r="W170" s="511">
        <f t="shared" si="65"/>
        <v>541540.02202409995</v>
      </c>
      <c r="X170" s="510">
        <f t="shared" si="66"/>
        <v>948473.49018239998</v>
      </c>
      <c r="Y170" s="510">
        <f t="shared" si="67"/>
        <v>301881.48394320003</v>
      </c>
      <c r="Z170" s="511">
        <f t="shared" si="68"/>
        <v>7287.9301702999992</v>
      </c>
      <c r="AA170" s="512">
        <f t="shared" si="69"/>
        <v>2689589.1721759997</v>
      </c>
      <c r="AB170" s="512">
        <f t="shared" si="70"/>
        <v>436.83436286763032</v>
      </c>
      <c r="AC170" s="496">
        <f t="shared" si="71"/>
        <v>85.680932675495242</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83573.118890309997</v>
      </c>
      <c r="V171" s="505">
        <f t="shared" si="64"/>
        <v>51782.4426914</v>
      </c>
      <c r="W171" s="506">
        <f t="shared" si="65"/>
        <v>73865.908609229999</v>
      </c>
      <c r="X171" s="507">
        <f t="shared" si="66"/>
        <v>117917.49381984001</v>
      </c>
      <c r="Y171" s="507">
        <f t="shared" si="67"/>
        <v>35431.700624599995</v>
      </c>
      <c r="Z171" s="508">
        <f t="shared" si="68"/>
        <v>663.49471500000004</v>
      </c>
      <c r="AA171" s="509">
        <f t="shared" si="69"/>
        <v>363234.15935038001</v>
      </c>
      <c r="AB171" s="509">
        <f t="shared" si="70"/>
        <v>58.99531579509177</v>
      </c>
      <c r="AC171" s="454">
        <f t="shared" si="71"/>
        <v>91.589681891509329</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6907.5408928679999</v>
      </c>
      <c r="V172" s="505">
        <f t="shared" si="64"/>
        <v>4008.0364344560003</v>
      </c>
      <c r="W172" s="506">
        <f t="shared" si="65"/>
        <v>8167.7536618919994</v>
      </c>
      <c r="X172" s="507">
        <f t="shared" si="66"/>
        <v>17782.221493295998</v>
      </c>
      <c r="Y172" s="507">
        <f t="shared" si="67"/>
        <v>5426.8549560399997</v>
      </c>
      <c r="Z172" s="508">
        <f t="shared" si="68"/>
        <v>100.341562646</v>
      </c>
      <c r="AA172" s="509">
        <f t="shared" si="69"/>
        <v>42392.74900119799</v>
      </c>
      <c r="AB172" s="509">
        <f t="shared" si="70"/>
        <v>6.8852930000321573</v>
      </c>
      <c r="AC172" s="454">
        <f t="shared" si="71"/>
        <v>80.082169178035173</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6654.7550762909996</v>
      </c>
      <c r="V173" s="505">
        <f t="shared" si="64"/>
        <v>3493.4707348960001</v>
      </c>
      <c r="W173" s="506">
        <f t="shared" si="65"/>
        <v>3878.7458220539997</v>
      </c>
      <c r="X173" s="507">
        <f t="shared" si="66"/>
        <v>3041.7535100159998</v>
      </c>
      <c r="Y173" s="507">
        <f t="shared" si="67"/>
        <v>742.79540151599997</v>
      </c>
      <c r="Z173" s="508">
        <f t="shared" si="68"/>
        <v>15.313902188</v>
      </c>
      <c r="AA173" s="509">
        <f t="shared" si="69"/>
        <v>17826.834446960998</v>
      </c>
      <c r="AB173" s="509">
        <f t="shared" si="70"/>
        <v>2.8953767170636673</v>
      </c>
      <c r="AC173" s="454">
        <f t="shared" si="71"/>
        <v>125.39693682974836</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20351.803917690002</v>
      </c>
      <c r="V174" s="505">
        <f t="shared" si="64"/>
        <v>12802.92742412</v>
      </c>
      <c r="W174" s="506">
        <f t="shared" si="65"/>
        <v>20828.036026859998</v>
      </c>
      <c r="X174" s="507">
        <f t="shared" si="66"/>
        <v>29064.28848336</v>
      </c>
      <c r="Y174" s="507">
        <f t="shared" si="67"/>
        <v>9382.3281622000013</v>
      </c>
      <c r="Z174" s="508">
        <f t="shared" si="68"/>
        <v>374.80537601000003</v>
      </c>
      <c r="AA174" s="509">
        <f t="shared" si="69"/>
        <v>92804.189390240004</v>
      </c>
      <c r="AB174" s="509">
        <f t="shared" si="70"/>
        <v>15.072955886022415</v>
      </c>
      <c r="AC174" s="454">
        <f t="shared" si="71"/>
        <v>89.307998461391534</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164046.01578896999</v>
      </c>
      <c r="V175" s="505">
        <f t="shared" si="64"/>
        <v>92451.055323000008</v>
      </c>
      <c r="W175" s="506">
        <f t="shared" si="65"/>
        <v>134948.2072179</v>
      </c>
      <c r="X175" s="507">
        <f t="shared" si="66"/>
        <v>201826.18703520001</v>
      </c>
      <c r="Y175" s="507">
        <f t="shared" si="67"/>
        <v>51310.622776000004</v>
      </c>
      <c r="Z175" s="508">
        <f t="shared" si="68"/>
        <v>1518.3812098000001</v>
      </c>
      <c r="AA175" s="509">
        <f t="shared" si="69"/>
        <v>646100.46935087</v>
      </c>
      <c r="AB175" s="509">
        <f t="shared" si="70"/>
        <v>104.9375457773055</v>
      </c>
      <c r="AC175" s="454">
        <f t="shared" si="71"/>
        <v>98.317754621886024</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37447.36749474</v>
      </c>
      <c r="V176" s="505">
        <f t="shared" si="64"/>
        <v>22329.419432679999</v>
      </c>
      <c r="W176" s="506">
        <f t="shared" si="65"/>
        <v>37856.026133580002</v>
      </c>
      <c r="X176" s="507">
        <f t="shared" si="66"/>
        <v>62098.344060480005</v>
      </c>
      <c r="Y176" s="507">
        <f t="shared" si="67"/>
        <v>24209.45882236</v>
      </c>
      <c r="Z176" s="508">
        <f t="shared" si="68"/>
        <v>593.35704753000005</v>
      </c>
      <c r="AA176" s="509">
        <f t="shared" si="69"/>
        <v>184533.97299137001</v>
      </c>
      <c r="AB176" s="509">
        <f t="shared" si="70"/>
        <v>29.971410263337667</v>
      </c>
      <c r="AC176" s="454">
        <f t="shared" si="71"/>
        <v>81.016176839703633</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9605.4743220030014</v>
      </c>
      <c r="V177" s="505">
        <f t="shared" si="64"/>
        <v>3866.746844276</v>
      </c>
      <c r="W177" s="506">
        <f t="shared" si="65"/>
        <v>7045.0343292480002</v>
      </c>
      <c r="X177" s="507">
        <f t="shared" si="66"/>
        <v>23390.042270400001</v>
      </c>
      <c r="Y177" s="507">
        <f t="shared" si="67"/>
        <v>5551.92785448</v>
      </c>
      <c r="Z177" s="508">
        <f t="shared" si="68"/>
        <v>80.359759376</v>
      </c>
      <c r="AA177" s="509">
        <f t="shared" si="69"/>
        <v>49539.585379782999</v>
      </c>
      <c r="AB177" s="509">
        <f t="shared" si="70"/>
        <v>8.046059018967517</v>
      </c>
      <c r="AC177" s="454">
        <f t="shared" si="71"/>
        <v>84.391539969721777</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62222.765925180007</v>
      </c>
      <c r="V178" s="505">
        <f t="shared" si="64"/>
        <v>53537.090492720003</v>
      </c>
      <c r="W178" s="506">
        <f t="shared" si="65"/>
        <v>88638.642014070007</v>
      </c>
      <c r="X178" s="507">
        <f t="shared" si="66"/>
        <v>151372.08133632</v>
      </c>
      <c r="Y178" s="507">
        <f t="shared" si="67"/>
        <v>52525.634291200004</v>
      </c>
      <c r="Z178" s="508">
        <f t="shared" si="68"/>
        <v>1185.3315186700002</v>
      </c>
      <c r="AA178" s="509">
        <f t="shared" si="69"/>
        <v>409481.54557816009</v>
      </c>
      <c r="AB178" s="509">
        <f t="shared" si="70"/>
        <v>66.506666489874959</v>
      </c>
      <c r="AC178" s="454">
        <f t="shared" si="71"/>
        <v>80.035931256078314</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29774.156663370002</v>
      </c>
      <c r="V179" s="505">
        <f t="shared" si="64"/>
        <v>17505.116933339999</v>
      </c>
      <c r="W179" s="506">
        <f t="shared" si="65"/>
        <v>24380.56578723</v>
      </c>
      <c r="X179" s="507">
        <f t="shared" si="66"/>
        <v>39038.611865759995</v>
      </c>
      <c r="Y179" s="507">
        <f t="shared" si="67"/>
        <v>10322.695617079999</v>
      </c>
      <c r="Z179" s="508">
        <f t="shared" si="68"/>
        <v>202.89456616000001</v>
      </c>
      <c r="AA179" s="509">
        <f t="shared" si="69"/>
        <v>121224.04143294001</v>
      </c>
      <c r="AB179" s="509">
        <f t="shared" si="70"/>
        <v>19.688816214542797</v>
      </c>
      <c r="AC179" s="454">
        <f t="shared" si="71"/>
        <v>96.216219705809891</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53609.170304339998</v>
      </c>
      <c r="V180" s="505">
        <f t="shared" si="64"/>
        <v>37398.632728620003</v>
      </c>
      <c r="W180" s="506">
        <f t="shared" si="65"/>
        <v>57577.936030859993</v>
      </c>
      <c r="X180" s="507">
        <f t="shared" si="66"/>
        <v>125589.65898959999</v>
      </c>
      <c r="Y180" s="507">
        <f t="shared" si="67"/>
        <v>48933.698450000004</v>
      </c>
      <c r="Z180" s="508">
        <f t="shared" si="68"/>
        <v>566.46730335000007</v>
      </c>
      <c r="AA180" s="509">
        <f t="shared" si="69"/>
        <v>323675.56380677002</v>
      </c>
      <c r="AB180" s="509">
        <f t="shared" si="70"/>
        <v>52.570336820979378</v>
      </c>
      <c r="AC180" s="454">
        <f t="shared" si="71"/>
        <v>75.548640416542696</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3323.6178683820003</v>
      </c>
      <c r="V181" s="505">
        <f t="shared" si="64"/>
        <v>1974.5600323699998</v>
      </c>
      <c r="W181" s="506">
        <f t="shared" si="65"/>
        <v>3621.8391019350001</v>
      </c>
      <c r="X181" s="507">
        <f t="shared" si="66"/>
        <v>8366.0713606080008</v>
      </c>
      <c r="Y181" s="507">
        <f t="shared" si="67"/>
        <v>5095.74981776</v>
      </c>
      <c r="Z181" s="508">
        <f t="shared" si="68"/>
        <v>0</v>
      </c>
      <c r="AA181" s="509">
        <f t="shared" si="69"/>
        <v>22381.838181054998</v>
      </c>
      <c r="AB181" s="509">
        <f t="shared" si="70"/>
        <v>3.635185671764658</v>
      </c>
      <c r="AC181" s="454">
        <f t="shared" si="71"/>
        <v>62.804815650639057</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26523.31981845</v>
      </c>
      <c r="V182" s="505">
        <f t="shared" si="64"/>
        <v>19273.572247839998</v>
      </c>
      <c r="W182" s="506">
        <f t="shared" si="65"/>
        <v>38655.373655280004</v>
      </c>
      <c r="X182" s="507">
        <f t="shared" si="66"/>
        <v>91434.611286719999</v>
      </c>
      <c r="Y182" s="507">
        <f t="shared" si="67"/>
        <v>27307.27651372</v>
      </c>
      <c r="Z182" s="508">
        <f t="shared" si="68"/>
        <v>1147.00756495</v>
      </c>
      <c r="AA182" s="509">
        <f t="shared" si="69"/>
        <v>204341.16108696</v>
      </c>
      <c r="AB182" s="509">
        <f t="shared" si="70"/>
        <v>33.188429606457689</v>
      </c>
      <c r="AC182" s="454">
        <f t="shared" si="71"/>
        <v>76.381555048063078</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37649.605915530003</v>
      </c>
      <c r="V183" s="505">
        <f t="shared" si="64"/>
        <v>28294.461689040003</v>
      </c>
      <c r="W183" s="506">
        <f t="shared" si="65"/>
        <v>42075.953625120004</v>
      </c>
      <c r="X183" s="507">
        <f t="shared" si="66"/>
        <v>77552.124642719995</v>
      </c>
      <c r="Y183" s="507">
        <f t="shared" si="67"/>
        <v>25640.740666239999</v>
      </c>
      <c r="Z183" s="508">
        <f t="shared" si="68"/>
        <v>840.17564462000007</v>
      </c>
      <c r="AA183" s="509">
        <f t="shared" si="69"/>
        <v>212053.06218327</v>
      </c>
      <c r="AB183" s="509">
        <f t="shared" si="70"/>
        <v>34.440971606832875</v>
      </c>
      <c r="AC183" s="454">
        <f t="shared" si="71"/>
        <v>82.007745230765352</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22190.626046609999</v>
      </c>
      <c r="V184" s="505">
        <f t="shared" si="64"/>
        <v>12604.99979344</v>
      </c>
      <c r="W184" s="506">
        <f t="shared" si="65"/>
        <v>25063.073873580001</v>
      </c>
      <c r="X184" s="507">
        <f t="shared" si="66"/>
        <v>52401.558924000004</v>
      </c>
      <c r="Y184" s="507">
        <f t="shared" si="67"/>
        <v>15522.113075000001</v>
      </c>
      <c r="Z184" s="508">
        <f t="shared" si="68"/>
        <v>80.670256640999995</v>
      </c>
      <c r="AA184" s="509">
        <f t="shared" si="69"/>
        <v>127863.041969271</v>
      </c>
      <c r="AB184" s="509">
        <f t="shared" si="70"/>
        <v>20.767101180651455</v>
      </c>
      <c r="AC184" s="454">
        <f t="shared" si="71"/>
        <v>82.815324062251534</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76.922340368999997</v>
      </c>
      <c r="V186" s="475">
        <f t="shared" si="64"/>
        <v>20.258994872000002</v>
      </c>
      <c r="W186" s="460">
        <f t="shared" si="65"/>
        <v>20.141218875</v>
      </c>
      <c r="X186" s="476">
        <f t="shared" si="66"/>
        <v>10.797417072</v>
      </c>
      <c r="Y186" s="476">
        <f t="shared" si="67"/>
        <v>2.6667571560000001</v>
      </c>
      <c r="Z186" s="478">
        <f t="shared" si="68"/>
        <v>0.186608994</v>
      </c>
      <c r="AA186" s="465">
        <f t="shared" si="69"/>
        <v>130.97333733799999</v>
      </c>
      <c r="AB186" s="429">
        <f t="shared" si="70"/>
        <v>2.1272265281468247E-2</v>
      </c>
      <c r="AC186" s="454">
        <f t="shared" si="71"/>
        <v>161.74139066011065</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16.875568647000001</v>
      </c>
      <c r="V187" s="475">
        <f t="shared" si="64"/>
        <v>9.8013838520000007</v>
      </c>
      <c r="W187" s="460">
        <f t="shared" si="65"/>
        <v>5.4669359160000006</v>
      </c>
      <c r="X187" s="476">
        <f t="shared" si="66"/>
        <v>6.1098204960000002</v>
      </c>
      <c r="Y187" s="476">
        <f t="shared" si="67"/>
        <v>0.89710529999999999</v>
      </c>
      <c r="Z187" s="478">
        <f t="shared" si="68"/>
        <v>5.1146147000000003E-2</v>
      </c>
      <c r="AA187" s="465">
        <f t="shared" si="69"/>
        <v>39.201960358000001</v>
      </c>
      <c r="AB187" s="429">
        <f t="shared" si="70"/>
        <v>6.3670554422608416E-3</v>
      </c>
      <c r="AC187" s="454">
        <f t="shared" si="71"/>
        <v>140.10766612820967</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268.14066287399999</v>
      </c>
      <c r="V188" s="475">
        <f t="shared" si="64"/>
        <v>142.799729332</v>
      </c>
      <c r="W188" s="460">
        <f t="shared" si="65"/>
        <v>168.231194577</v>
      </c>
      <c r="X188" s="476">
        <f t="shared" si="66"/>
        <v>235.84718289600002</v>
      </c>
      <c r="Y188" s="476">
        <f t="shared" si="67"/>
        <v>51.549097348000004</v>
      </c>
      <c r="Z188" s="478">
        <f t="shared" si="68"/>
        <v>0.99431992400000002</v>
      </c>
      <c r="AA188" s="465">
        <f t="shared" si="69"/>
        <v>867.56218695100006</v>
      </c>
      <c r="AB188" s="429">
        <f t="shared" si="70"/>
        <v>0.14090664072616535</v>
      </c>
      <c r="AC188" s="454">
        <f t="shared" si="71"/>
        <v>110.05313673091067</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354.437169471</v>
      </c>
      <c r="V189" s="475">
        <f t="shared" si="64"/>
        <v>136.657452234</v>
      </c>
      <c r="W189" s="460">
        <f t="shared" si="65"/>
        <v>139.77998384399999</v>
      </c>
      <c r="X189" s="476">
        <f t="shared" si="66"/>
        <v>92.076892127999997</v>
      </c>
      <c r="Y189" s="476">
        <f t="shared" si="67"/>
        <v>11.863094292</v>
      </c>
      <c r="Z189" s="478">
        <f t="shared" si="68"/>
        <v>0.93721756700000003</v>
      </c>
      <c r="AA189" s="465">
        <f t="shared" si="69"/>
        <v>735.75180953599988</v>
      </c>
      <c r="AB189" s="429">
        <f t="shared" si="70"/>
        <v>0.11949842610622054</v>
      </c>
      <c r="AC189" s="454">
        <f t="shared" si="71"/>
        <v>152.7765843786438</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186.39861395399998</v>
      </c>
      <c r="V191" s="459">
        <f t="shared" si="64"/>
        <v>93.525727033999999</v>
      </c>
      <c r="W191" s="460">
        <f t="shared" si="65"/>
        <v>165.52841751899999</v>
      </c>
      <c r="X191" s="464">
        <f t="shared" si="66"/>
        <v>261.62685244800002</v>
      </c>
      <c r="Y191" s="464">
        <f t="shared" si="67"/>
        <v>76.509135052000005</v>
      </c>
      <c r="Z191" s="478">
        <f t="shared" si="68"/>
        <v>2.9967965039999998</v>
      </c>
      <c r="AA191" s="461">
        <f t="shared" si="69"/>
        <v>786.58554251100009</v>
      </c>
      <c r="AB191" s="430">
        <f t="shared" si="70"/>
        <v>0.12775467638638949</v>
      </c>
      <c r="AC191" s="454">
        <f t="shared" si="71"/>
        <v>90.899256794136818</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706.89358916399999</v>
      </c>
      <c r="V192" s="459">
        <f t="shared" si="64"/>
        <v>393.53249973200002</v>
      </c>
      <c r="W192" s="460">
        <f t="shared" si="65"/>
        <v>618.94951595399993</v>
      </c>
      <c r="X192" s="464">
        <f t="shared" si="66"/>
        <v>959.22715262399993</v>
      </c>
      <c r="Y192" s="464">
        <f t="shared" si="67"/>
        <v>246.94154766399998</v>
      </c>
      <c r="Z192" s="478">
        <f t="shared" si="68"/>
        <v>6.3558653600000001</v>
      </c>
      <c r="AA192" s="461">
        <f t="shared" si="69"/>
        <v>2931.9001704980001</v>
      </c>
      <c r="AB192" s="430">
        <f t="shared" si="70"/>
        <v>0.4761897304690596</v>
      </c>
      <c r="AC192" s="454">
        <f t="shared" si="71"/>
        <v>96.084886255028081</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561.58259373299995</v>
      </c>
      <c r="V193" s="459">
        <f t="shared" si="64"/>
        <v>277.53777530799999</v>
      </c>
      <c r="W193" s="460">
        <f t="shared" si="65"/>
        <v>330.003159606</v>
      </c>
      <c r="X193" s="464">
        <f t="shared" si="66"/>
        <v>447.67834488</v>
      </c>
      <c r="Y193" s="464">
        <f t="shared" si="67"/>
        <v>100.921321984</v>
      </c>
      <c r="Z193" s="478">
        <f t="shared" si="68"/>
        <v>2.4501249760000001</v>
      </c>
      <c r="AA193" s="461">
        <f t="shared" si="69"/>
        <v>1720.1733204870002</v>
      </c>
      <c r="AB193" s="430">
        <f t="shared" si="70"/>
        <v>0.27938497977700183</v>
      </c>
      <c r="AC193" s="454">
        <f t="shared" si="71"/>
        <v>111.34329613551775</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204.12520314899999</v>
      </c>
      <c r="V194" s="459">
        <f t="shared" si="64"/>
        <v>109.40399792599999</v>
      </c>
      <c r="W194" s="460">
        <f t="shared" si="65"/>
        <v>148.51890565799999</v>
      </c>
      <c r="X194" s="464">
        <f t="shared" si="66"/>
        <v>203.467650048</v>
      </c>
      <c r="Y194" s="464">
        <f t="shared" si="67"/>
        <v>51.627995299999995</v>
      </c>
      <c r="Z194" s="478">
        <f t="shared" si="68"/>
        <v>1.197213147</v>
      </c>
      <c r="AA194" s="461">
        <f t="shared" si="69"/>
        <v>718.34096522799985</v>
      </c>
      <c r="AB194" s="430">
        <f t="shared" si="70"/>
        <v>0.11667061316030532</v>
      </c>
      <c r="AC194" s="454">
        <f t="shared" si="71"/>
        <v>103.30339789544621</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1384.329129897</v>
      </c>
      <c r="V196" s="459">
        <f t="shared" si="64"/>
        <v>732.650626472</v>
      </c>
      <c r="W196" s="460">
        <f t="shared" si="65"/>
        <v>1074.7071606</v>
      </c>
      <c r="X196" s="464">
        <f t="shared" si="66"/>
        <v>1559.034562176</v>
      </c>
      <c r="Y196" s="464">
        <f t="shared" si="67"/>
        <v>392.14429142</v>
      </c>
      <c r="Z196" s="478">
        <f t="shared" si="68"/>
        <v>11.01334091</v>
      </c>
      <c r="AA196" s="461">
        <f t="shared" si="69"/>
        <v>5153.8791114749993</v>
      </c>
      <c r="AB196" s="430">
        <f t="shared" si="70"/>
        <v>0.83707635398327096</v>
      </c>
      <c r="AC196" s="454">
        <f t="shared" si="71"/>
        <v>100.43826056558859</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819.95383528800005</v>
      </c>
      <c r="V198" s="475">
        <f t="shared" si="64"/>
        <v>473.65694441600004</v>
      </c>
      <c r="W198" s="460">
        <f t="shared" si="65"/>
        <v>761.34011574599992</v>
      </c>
      <c r="X198" s="476">
        <f t="shared" si="66"/>
        <v>1255.63635288</v>
      </c>
      <c r="Y198" s="476">
        <f t="shared" si="67"/>
        <v>338.21599470400002</v>
      </c>
      <c r="Z198" s="478">
        <f t="shared" si="68"/>
        <v>7.1848264930000001</v>
      </c>
      <c r="AA198" s="465">
        <f t="shared" si="69"/>
        <v>3655.9880695269999</v>
      </c>
      <c r="AB198" s="429">
        <f t="shared" si="70"/>
        <v>0.59379374200535973</v>
      </c>
      <c r="AC198" s="454">
        <f t="shared" si="71"/>
        <v>92.64854724002511</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341.25615400800001</v>
      </c>
      <c r="V199" s="475">
        <f t="shared" si="64"/>
        <v>219.88979721799998</v>
      </c>
      <c r="W199" s="460">
        <f t="shared" si="65"/>
        <v>362.12075450999998</v>
      </c>
      <c r="X199" s="476">
        <f t="shared" si="66"/>
        <v>593.97748488000002</v>
      </c>
      <c r="Y199" s="476">
        <f t="shared" si="67"/>
        <v>178.126211004</v>
      </c>
      <c r="Z199" s="478">
        <f t="shared" si="68"/>
        <v>3.9252517979999997</v>
      </c>
      <c r="AA199" s="465">
        <f t="shared" si="69"/>
        <v>1699.295653418</v>
      </c>
      <c r="AB199" s="429">
        <f t="shared" si="70"/>
        <v>0.27599409670586322</v>
      </c>
      <c r="AC199" s="454">
        <f t="shared" si="71"/>
        <v>87.969556079688743</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156.87112973699999</v>
      </c>
      <c r="V200" s="475">
        <f t="shared" si="64"/>
        <v>112.73308140600001</v>
      </c>
      <c r="W200" s="460">
        <f t="shared" si="65"/>
        <v>217.64525241599998</v>
      </c>
      <c r="X200" s="476">
        <f t="shared" si="66"/>
        <v>431.24897088</v>
      </c>
      <c r="Y200" s="476">
        <f t="shared" si="67"/>
        <v>144.21252619200001</v>
      </c>
      <c r="Z200" s="478">
        <f t="shared" si="68"/>
        <v>2.6633899759999999</v>
      </c>
      <c r="AA200" s="465">
        <f t="shared" si="69"/>
        <v>1065.374350607</v>
      </c>
      <c r="AB200" s="429">
        <f t="shared" si="70"/>
        <v>0.17303465171463375</v>
      </c>
      <c r="AC200" s="454">
        <f t="shared" si="71"/>
        <v>78.120428786671198</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251.608527135</v>
      </c>
      <c r="V201" s="475">
        <f t="shared" ref="V201:V264" si="87">IFERROR(V$5*I201,"")</f>
        <v>153.96279731800001</v>
      </c>
      <c r="W201" s="460">
        <f t="shared" ref="W201:W264" si="88">IFERROR(W$5*K201,"")</f>
        <v>293.49300731400001</v>
      </c>
      <c r="X201" s="476">
        <f t="shared" ref="X201:X264" si="89">IFERROR(X$5*M201,"")</f>
        <v>573.94778875199995</v>
      </c>
      <c r="Y201" s="476">
        <f t="shared" ref="Y201:Y264" si="90">IFERROR(Y$5*O201,"")</f>
        <v>181.12724249200002</v>
      </c>
      <c r="Z201" s="478">
        <f t="shared" ref="Z201:Z264" si="91">IFERROR(Z$5*Q201,"")</f>
        <v>3.3652585070000001</v>
      </c>
      <c r="AA201" s="465">
        <f t="shared" ref="AA201:AA264" si="92">IFERROR(SUM(U201:Z201),"")</f>
        <v>1457.5046215179998</v>
      </c>
      <c r="AB201" s="429">
        <f t="shared" ref="AB201:AB264" si="93">IF(OR(AA201="", AA201=0), "", AA201/$AA$5)</f>
        <v>0.23672318036673701</v>
      </c>
      <c r="AC201" s="454">
        <f t="shared" ref="AC201:AC264" si="94">IF(OR(AB201="", AB201=0), "", IF(AN201&gt;0, AB201/AN201*100, ""))</f>
        <v>81.552788144847327</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254.26675776600001</v>
      </c>
      <c r="V202" s="475">
        <f t="shared" si="87"/>
        <v>131.853340804</v>
      </c>
      <c r="W202" s="460">
        <f t="shared" si="88"/>
        <v>173.96723537699998</v>
      </c>
      <c r="X202" s="476">
        <f t="shared" si="89"/>
        <v>229.73148806399999</v>
      </c>
      <c r="Y202" s="476">
        <f t="shared" si="90"/>
        <v>50.301313804000003</v>
      </c>
      <c r="Z202" s="478">
        <f t="shared" si="91"/>
        <v>1.9142422130000001</v>
      </c>
      <c r="AA202" s="465">
        <f t="shared" si="92"/>
        <v>842.03437802799988</v>
      </c>
      <c r="AB202" s="429">
        <f t="shared" si="93"/>
        <v>0.13676049667500403</v>
      </c>
      <c r="AC202" s="454">
        <f t="shared" si="94"/>
        <v>108.82045630849011</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431.17465576499995</v>
      </c>
      <c r="V203" s="475">
        <f t="shared" si="87"/>
        <v>268.07587577999999</v>
      </c>
      <c r="W203" s="460">
        <f t="shared" si="88"/>
        <v>482.65876537500003</v>
      </c>
      <c r="X203" s="476">
        <f t="shared" si="89"/>
        <v>909.385390368</v>
      </c>
      <c r="Y203" s="476">
        <f t="shared" si="90"/>
        <v>265.89730804000004</v>
      </c>
      <c r="Z203" s="478">
        <f t="shared" si="91"/>
        <v>4.0399657609999995</v>
      </c>
      <c r="AA203" s="465">
        <f t="shared" si="92"/>
        <v>2361.2319610890004</v>
      </c>
      <c r="AB203" s="429">
        <f t="shared" si="93"/>
        <v>0.38350364805733317</v>
      </c>
      <c r="AC203" s="454">
        <f t="shared" si="94"/>
        <v>85.121277292256707</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1622.0101977449999</v>
      </c>
      <c r="V205" s="475">
        <f t="shared" si="87"/>
        <v>856.04558318600004</v>
      </c>
      <c r="W205" s="460">
        <f t="shared" si="88"/>
        <v>1243.279428327</v>
      </c>
      <c r="X205" s="476">
        <f t="shared" si="89"/>
        <v>1840.4704431360001</v>
      </c>
      <c r="Y205" s="476">
        <f t="shared" si="90"/>
        <v>467.99492474000004</v>
      </c>
      <c r="Z205" s="478">
        <f t="shared" si="91"/>
        <v>12.732364684</v>
      </c>
      <c r="AA205" s="465">
        <f t="shared" si="92"/>
        <v>6042.532941817999</v>
      </c>
      <c r="AB205" s="429">
        <f t="shared" si="93"/>
        <v>0.98140863112197485</v>
      </c>
      <c r="AC205" s="454">
        <f t="shared" si="94"/>
        <v>99.904809082582887</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1470.617407854</v>
      </c>
      <c r="V206" s="450">
        <f t="shared" si="87"/>
        <v>805.12984005999999</v>
      </c>
      <c r="W206" s="451">
        <f t="shared" si="88"/>
        <v>1189.9068329460001</v>
      </c>
      <c r="X206" s="456">
        <f t="shared" si="89"/>
        <v>1789.4338450560001</v>
      </c>
      <c r="Y206" s="456">
        <f t="shared" si="90"/>
        <v>462.11380622400003</v>
      </c>
      <c r="Z206" s="487">
        <f t="shared" si="91"/>
        <v>11.860062929</v>
      </c>
      <c r="AA206" s="457">
        <f t="shared" si="92"/>
        <v>5729.0617950690003</v>
      </c>
      <c r="AB206" s="522">
        <f t="shared" si="93"/>
        <v>0.93049566267159334</v>
      </c>
      <c r="AC206" s="523">
        <f t="shared" si="94"/>
        <v>98.181329670748383</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1077.198614184</v>
      </c>
      <c r="V207" s="459">
        <f t="shared" si="87"/>
        <v>616.58748794999997</v>
      </c>
      <c r="W207" s="460">
        <f t="shared" si="88"/>
        <v>927.79299116699997</v>
      </c>
      <c r="X207" s="464">
        <f t="shared" si="89"/>
        <v>1388.1120552</v>
      </c>
      <c r="Y207" s="464">
        <f t="shared" si="90"/>
        <v>368.82537652800005</v>
      </c>
      <c r="Z207" s="478">
        <f t="shared" si="91"/>
        <v>9.6992968279999996</v>
      </c>
      <c r="AA207" s="465">
        <f t="shared" si="92"/>
        <v>4388.2158218569994</v>
      </c>
      <c r="AB207" s="429">
        <f t="shared" si="93"/>
        <v>0.71271980215315889</v>
      </c>
      <c r="AC207" s="524">
        <f t="shared" si="94"/>
        <v>96.439956504853328</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61.447564961999994</v>
      </c>
      <c r="V208" s="459">
        <f t="shared" si="87"/>
        <v>38.828074035999997</v>
      </c>
      <c r="W208" s="460">
        <f t="shared" si="88"/>
        <v>64.358250213000005</v>
      </c>
      <c r="X208" s="464">
        <f t="shared" si="89"/>
        <v>111.854407392</v>
      </c>
      <c r="Y208" s="464">
        <f t="shared" si="90"/>
        <v>35.111388871999999</v>
      </c>
      <c r="Z208" s="478">
        <f t="shared" si="91"/>
        <v>1.3286184860000001</v>
      </c>
      <c r="AA208" s="465">
        <f t="shared" si="92"/>
        <v>312.92830396099998</v>
      </c>
      <c r="AB208" s="429">
        <f t="shared" si="93"/>
        <v>5.0824801682800062E-2</v>
      </c>
      <c r="AC208" s="524">
        <f t="shared" si="94"/>
        <v>84.801302767063021</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630.68098558500003</v>
      </c>
      <c r="V209" s="459">
        <f t="shared" si="87"/>
        <v>369.42424017799999</v>
      </c>
      <c r="W209" s="460">
        <f t="shared" si="88"/>
        <v>575.27531696400001</v>
      </c>
      <c r="X209" s="464">
        <f t="shared" si="89"/>
        <v>883.90486267200004</v>
      </c>
      <c r="Y209" s="464">
        <f t="shared" si="90"/>
        <v>233.33303848400001</v>
      </c>
      <c r="Z209" s="478">
        <f t="shared" si="91"/>
        <v>6.6271298729999994</v>
      </c>
      <c r="AA209" s="465">
        <f t="shared" si="92"/>
        <v>2699.2455737559999</v>
      </c>
      <c r="AB209" s="429">
        <f t="shared" si="93"/>
        <v>0.43840272433912619</v>
      </c>
      <c r="AC209" s="524">
        <f t="shared" si="94"/>
        <v>94.889535567390936</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291.55092800400001</v>
      </c>
      <c r="V210" s="459">
        <f t="shared" si="87"/>
        <v>189.615649456</v>
      </c>
      <c r="W210" s="460">
        <f t="shared" si="88"/>
        <v>303.86968396200001</v>
      </c>
      <c r="X210" s="464">
        <f t="shared" si="89"/>
        <v>493.02047620799999</v>
      </c>
      <c r="Y210" s="464">
        <f t="shared" si="90"/>
        <v>127.355149936</v>
      </c>
      <c r="Z210" s="478">
        <f t="shared" si="91"/>
        <v>3.7765039910000002</v>
      </c>
      <c r="AA210" s="465">
        <f t="shared" si="92"/>
        <v>1409.1883915570002</v>
      </c>
      <c r="AB210" s="429">
        <f t="shared" si="93"/>
        <v>0.22887581477294139</v>
      </c>
      <c r="AC210" s="524">
        <f t="shared" si="94"/>
        <v>92.1943097608779</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18.603974571000002</v>
      </c>
      <c r="V211" s="468">
        <f t="shared" si="87"/>
        <v>7.7944604779999995</v>
      </c>
      <c r="W211" s="469">
        <f t="shared" si="88"/>
        <v>19.004676750000002</v>
      </c>
      <c r="X211" s="473">
        <f t="shared" si="89"/>
        <v>27.255919391999999</v>
      </c>
      <c r="Y211" s="473">
        <f t="shared" si="90"/>
        <v>5.4412297800000005</v>
      </c>
      <c r="Z211" s="488">
        <f t="shared" si="91"/>
        <v>0.20364563699999999</v>
      </c>
      <c r="AA211" s="489">
        <f t="shared" si="92"/>
        <v>78.303906607999991</v>
      </c>
      <c r="AB211" s="525">
        <f t="shared" si="93"/>
        <v>1.2717866917005034E-2</v>
      </c>
      <c r="AC211" s="526">
        <f t="shared" si="94"/>
        <v>100.85045582249528</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177.29304978000002</v>
      </c>
      <c r="V212" s="475">
        <f t="shared" si="87"/>
        <v>104.62747518</v>
      </c>
      <c r="W212" s="460">
        <f t="shared" si="88"/>
        <v>191.35164857999999</v>
      </c>
      <c r="X212" s="476">
        <f t="shared" si="89"/>
        <v>337.53799123199997</v>
      </c>
      <c r="Y212" s="476">
        <f t="shared" si="90"/>
        <v>110.962901364</v>
      </c>
      <c r="Z212" s="478">
        <f t="shared" si="91"/>
        <v>2.8093255319999999</v>
      </c>
      <c r="AA212" s="465">
        <f t="shared" si="92"/>
        <v>924.58239166800001</v>
      </c>
      <c r="AB212" s="429">
        <f t="shared" si="93"/>
        <v>0.150167677711223</v>
      </c>
      <c r="AC212" s="454">
        <f t="shared" si="94"/>
        <v>83.177217442841595</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22.488041961</v>
      </c>
      <c r="V213" s="475">
        <f t="shared" si="87"/>
        <v>7.9775765879999998</v>
      </c>
      <c r="W213" s="460">
        <f t="shared" si="88"/>
        <v>17.976189327</v>
      </c>
      <c r="X213" s="476">
        <f t="shared" si="89"/>
        <v>31.826493504000002</v>
      </c>
      <c r="Y213" s="476">
        <f t="shared" si="90"/>
        <v>9.9788501959999998</v>
      </c>
      <c r="Z213" s="478">
        <f t="shared" si="91"/>
        <v>0.35723049699999998</v>
      </c>
      <c r="AA213" s="465">
        <f t="shared" si="92"/>
        <v>90.604382072999996</v>
      </c>
      <c r="AB213" s="429">
        <f t="shared" si="93"/>
        <v>1.4715670305830762E-2</v>
      </c>
      <c r="AC213" s="454">
        <f t="shared" si="94"/>
        <v>87.352050990957537</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100.86997218900001</v>
      </c>
      <c r="V214" s="475">
        <f t="shared" si="87"/>
        <v>65.361120734000011</v>
      </c>
      <c r="W214" s="460">
        <f t="shared" si="88"/>
        <v>125.843977431</v>
      </c>
      <c r="X214" s="476">
        <f t="shared" si="89"/>
        <v>244.92999024</v>
      </c>
      <c r="Y214" s="476">
        <f t="shared" si="90"/>
        <v>83.95682287999999</v>
      </c>
      <c r="Z214" s="478">
        <f t="shared" si="91"/>
        <v>1.6923517780000001</v>
      </c>
      <c r="AA214" s="465">
        <f t="shared" si="92"/>
        <v>622.65423525200003</v>
      </c>
      <c r="AB214" s="429">
        <f t="shared" si="93"/>
        <v>0.10112948436771155</v>
      </c>
      <c r="AC214" s="454">
        <f t="shared" si="94"/>
        <v>78.660873529740314</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48.664946736000005</v>
      </c>
      <c r="V215" s="475">
        <f t="shared" si="87"/>
        <v>24.232154298000001</v>
      </c>
      <c r="W215" s="460">
        <f t="shared" si="88"/>
        <v>42.051584999999996</v>
      </c>
      <c r="X215" s="476">
        <f t="shared" si="89"/>
        <v>66.820858415999993</v>
      </c>
      <c r="Y215" s="476">
        <f t="shared" si="90"/>
        <v>20.353167856000002</v>
      </c>
      <c r="Z215" s="478">
        <f t="shared" si="91"/>
        <v>1.2161838780000001</v>
      </c>
      <c r="AA215" s="465">
        <f t="shared" si="92"/>
        <v>203.33889618399999</v>
      </c>
      <c r="AB215" s="429">
        <f t="shared" si="93"/>
        <v>3.3025644986844238E-2</v>
      </c>
      <c r="AC215" s="454">
        <f t="shared" si="94"/>
        <v>89.069023883181103</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163.664369757</v>
      </c>
      <c r="V216" s="475">
        <f t="shared" si="87"/>
        <v>95.870191829999996</v>
      </c>
      <c r="W216" s="460">
        <f t="shared" si="88"/>
        <v>203.008423722</v>
      </c>
      <c r="X216" s="476">
        <f t="shared" si="89"/>
        <v>455.62433529599997</v>
      </c>
      <c r="Y216" s="476">
        <f t="shared" si="90"/>
        <v>137.01699888799999</v>
      </c>
      <c r="Z216" s="478">
        <f t="shared" si="91"/>
        <v>1.1259635399999999</v>
      </c>
      <c r="AA216" s="465">
        <f t="shared" si="92"/>
        <v>1056.3102830329999</v>
      </c>
      <c r="AB216" s="429">
        <f t="shared" si="93"/>
        <v>0.17156249521406527</v>
      </c>
      <c r="AC216" s="454">
        <f t="shared" si="94"/>
        <v>79.879714552059326</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882.491852655</v>
      </c>
      <c r="V217" s="475">
        <f t="shared" si="87"/>
        <v>513.04916797199996</v>
      </c>
      <c r="W217" s="460">
        <f t="shared" si="88"/>
        <v>818.27570738099996</v>
      </c>
      <c r="X217" s="476">
        <f t="shared" si="89"/>
        <v>1309.5453234239999</v>
      </c>
      <c r="Y217" s="476">
        <f t="shared" si="90"/>
        <v>347.77072747200003</v>
      </c>
      <c r="Z217" s="478">
        <f t="shared" si="91"/>
        <v>9.0783357989999995</v>
      </c>
      <c r="AA217" s="465">
        <f t="shared" si="92"/>
        <v>3880.2111147029996</v>
      </c>
      <c r="AB217" s="429">
        <f t="shared" si="93"/>
        <v>0.63021132283628378</v>
      </c>
      <c r="AC217" s="454">
        <f t="shared" si="94"/>
        <v>93.552265490662208</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252.32017011600001</v>
      </c>
      <c r="V218" s="475">
        <f t="shared" si="87"/>
        <v>126.38536606800001</v>
      </c>
      <c r="W218" s="460">
        <f t="shared" si="88"/>
        <v>159.75990625200001</v>
      </c>
      <c r="X218" s="476">
        <f t="shared" si="89"/>
        <v>210.90694060800001</v>
      </c>
      <c r="Y218" s="476">
        <f t="shared" si="90"/>
        <v>47.999000336000002</v>
      </c>
      <c r="Z218" s="478">
        <f t="shared" si="91"/>
        <v>1.318142852</v>
      </c>
      <c r="AA218" s="465">
        <f t="shared" si="92"/>
        <v>798.68952623200016</v>
      </c>
      <c r="AB218" s="429">
        <f t="shared" si="93"/>
        <v>0.12972056622251099</v>
      </c>
      <c r="AC218" s="454">
        <f t="shared" si="94"/>
        <v>109.98510967306623</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168.56280283499999</v>
      </c>
      <c r="V219" s="475">
        <f t="shared" si="87"/>
        <v>93.644984334</v>
      </c>
      <c r="W219" s="460">
        <f t="shared" si="88"/>
        <v>131.74249939199998</v>
      </c>
      <c r="X219" s="476">
        <f t="shared" si="89"/>
        <v>187.633485936</v>
      </c>
      <c r="Y219" s="476">
        <f t="shared" si="90"/>
        <v>45.381845236000004</v>
      </c>
      <c r="Z219" s="478">
        <f t="shared" si="91"/>
        <v>1.292788939</v>
      </c>
      <c r="AA219" s="465">
        <f t="shared" si="92"/>
        <v>628.25840667199998</v>
      </c>
      <c r="AB219" s="429">
        <f t="shared" si="93"/>
        <v>0.10203969574013318</v>
      </c>
      <c r="AC219" s="454">
        <f t="shared" si="94"/>
        <v>101.93422318912926</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168.656153106</v>
      </c>
      <c r="V220" s="475">
        <f t="shared" si="87"/>
        <v>109.99266576799999</v>
      </c>
      <c r="W220" s="460">
        <f t="shared" si="88"/>
        <v>182.123709585</v>
      </c>
      <c r="X220" s="476">
        <f t="shared" si="89"/>
        <v>281.09211436799995</v>
      </c>
      <c r="Y220" s="476">
        <f t="shared" si="90"/>
        <v>65.976054732000009</v>
      </c>
      <c r="Z220" s="478">
        <f t="shared" si="91"/>
        <v>1.7871551360000002</v>
      </c>
      <c r="AA220" s="465">
        <f t="shared" si="92"/>
        <v>809.62785269499989</v>
      </c>
      <c r="AB220" s="429">
        <f t="shared" si="93"/>
        <v>0.13149713378187428</v>
      </c>
      <c r="AC220" s="454">
        <f t="shared" si="94"/>
        <v>95.418485736102582</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292.95272825699999</v>
      </c>
      <c r="V221" s="475">
        <f t="shared" si="87"/>
        <v>183.02615267600001</v>
      </c>
      <c r="W221" s="460">
        <f t="shared" si="88"/>
        <v>344.64959215200003</v>
      </c>
      <c r="X221" s="476">
        <f t="shared" si="89"/>
        <v>629.91278251200004</v>
      </c>
      <c r="Y221" s="476">
        <f t="shared" si="90"/>
        <v>188.41382669199999</v>
      </c>
      <c r="Z221" s="478">
        <f t="shared" si="91"/>
        <v>4.6802488850000001</v>
      </c>
      <c r="AA221" s="465">
        <f t="shared" si="92"/>
        <v>1643.6353311740002</v>
      </c>
      <c r="AB221" s="429">
        <f t="shared" si="93"/>
        <v>0.2669539274279682</v>
      </c>
      <c r="AC221" s="454">
        <f t="shared" si="94"/>
        <v>84.003763351530111</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303.98948456100004</v>
      </c>
      <c r="V222" s="475">
        <f t="shared" si="87"/>
        <v>181.54192237999999</v>
      </c>
      <c r="W222" s="460">
        <f t="shared" si="88"/>
        <v>322.78741831799999</v>
      </c>
      <c r="X222" s="476">
        <f t="shared" si="89"/>
        <v>554.282101152</v>
      </c>
      <c r="Y222" s="476">
        <f t="shared" si="90"/>
        <v>172.36440950400001</v>
      </c>
      <c r="Z222" s="478">
        <f t="shared" si="91"/>
        <v>5.124180204</v>
      </c>
      <c r="AA222" s="465">
        <f t="shared" si="92"/>
        <v>1540.0895161189999</v>
      </c>
      <c r="AB222" s="429">
        <f t="shared" si="93"/>
        <v>0.25013635148919927</v>
      </c>
      <c r="AC222" s="454">
        <f t="shared" si="94"/>
        <v>85.345969437162879</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99.333653579999989</v>
      </c>
      <c r="V223" s="475">
        <f t="shared" si="87"/>
        <v>50.342004078000002</v>
      </c>
      <c r="W223" s="460">
        <f t="shared" si="88"/>
        <v>99.535288322999989</v>
      </c>
      <c r="X223" s="476">
        <f t="shared" si="89"/>
        <v>194.226960096</v>
      </c>
      <c r="Y223" s="476">
        <f t="shared" si="90"/>
        <v>75.858190772</v>
      </c>
      <c r="Z223" s="478">
        <f t="shared" si="91"/>
        <v>2.4311410110000002</v>
      </c>
      <c r="AA223" s="465">
        <f t="shared" si="92"/>
        <v>521.72723785999995</v>
      </c>
      <c r="AB223" s="429">
        <f t="shared" si="93"/>
        <v>8.4737248312489841E-2</v>
      </c>
      <c r="AC223" s="454">
        <f t="shared" si="94"/>
        <v>76.569225176412289</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353.93384048400003</v>
      </c>
      <c r="V225" s="475">
        <f t="shared" si="87"/>
        <v>194.254778528</v>
      </c>
      <c r="W225" s="460">
        <f t="shared" si="88"/>
        <v>265.59878589600004</v>
      </c>
      <c r="X225" s="476">
        <f t="shared" si="89"/>
        <v>388.94774068800001</v>
      </c>
      <c r="Y225" s="476">
        <f t="shared" si="90"/>
        <v>91.484862840000005</v>
      </c>
      <c r="Z225" s="478">
        <f t="shared" si="91"/>
        <v>2.8409509050000001</v>
      </c>
      <c r="AA225" s="465">
        <f t="shared" si="92"/>
        <v>1297.0609593410002</v>
      </c>
      <c r="AB225" s="429">
        <f t="shared" si="93"/>
        <v>0.21066444036722431</v>
      </c>
      <c r="AC225" s="454">
        <f t="shared" si="94"/>
        <v>102.6317593585939</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155.324327907</v>
      </c>
      <c r="V226" s="475">
        <f t="shared" si="87"/>
        <v>88.311608220000011</v>
      </c>
      <c r="W226" s="460">
        <f t="shared" si="88"/>
        <v>119.507839863</v>
      </c>
      <c r="X226" s="476">
        <f t="shared" si="89"/>
        <v>176.66622043199999</v>
      </c>
      <c r="Y226" s="476">
        <f t="shared" si="90"/>
        <v>39.018705795999999</v>
      </c>
      <c r="Z226" s="478">
        <f t="shared" si="91"/>
        <v>1.021872514</v>
      </c>
      <c r="AA226" s="465">
        <f t="shared" si="92"/>
        <v>579.85057473200004</v>
      </c>
      <c r="AB226" s="429">
        <f t="shared" si="93"/>
        <v>9.4177452449569599E-2</v>
      </c>
      <c r="AC226" s="454">
        <f t="shared" si="94"/>
        <v>103.84037477138214</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143.74893909600002</v>
      </c>
      <c r="V227" s="475">
        <f t="shared" si="87"/>
        <v>75.055809287999992</v>
      </c>
      <c r="W227" s="460">
        <f t="shared" si="88"/>
        <v>102.61674309300001</v>
      </c>
      <c r="X227" s="476">
        <f t="shared" si="89"/>
        <v>136.45659455999998</v>
      </c>
      <c r="Y227" s="476">
        <f t="shared" si="90"/>
        <v>29.910777092</v>
      </c>
      <c r="Z227" s="478">
        <f t="shared" si="91"/>
        <v>1.597432148</v>
      </c>
      <c r="AA227" s="465">
        <f t="shared" si="92"/>
        <v>489.38629527699999</v>
      </c>
      <c r="AB227" s="429">
        <f t="shared" si="93"/>
        <v>7.9484537157219426E-2</v>
      </c>
      <c r="AC227" s="454">
        <f t="shared" si="94"/>
        <v>107.01105001363862</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21.867541121999999</v>
      </c>
      <c r="V228" s="475">
        <f t="shared" si="87"/>
        <v>14.677900937999999</v>
      </c>
      <c r="W228" s="460">
        <f t="shared" si="88"/>
        <v>24.799567035000003</v>
      </c>
      <c r="X228" s="476">
        <f t="shared" si="89"/>
        <v>44.861834160000001</v>
      </c>
      <c r="Y228" s="476">
        <f t="shared" si="90"/>
        <v>10.97011734</v>
      </c>
      <c r="Z228" s="478">
        <f t="shared" si="91"/>
        <v>0.15840362199999999</v>
      </c>
      <c r="AA228" s="465">
        <f t="shared" si="92"/>
        <v>117.33536421699999</v>
      </c>
      <c r="AB228" s="429">
        <f t="shared" si="93"/>
        <v>1.9057229854961832E-2</v>
      </c>
      <c r="AC228" s="454">
        <f t="shared" si="94"/>
        <v>90.765422330096243</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627.61417975199993</v>
      </c>
      <c r="V230" s="459">
        <f t="shared" si="87"/>
        <v>348.43037212199999</v>
      </c>
      <c r="W230" s="460">
        <f t="shared" si="88"/>
        <v>504.365050908</v>
      </c>
      <c r="X230" s="464">
        <f t="shared" si="89"/>
        <v>713.75926190400003</v>
      </c>
      <c r="Y230" s="464">
        <f t="shared" si="90"/>
        <v>185.33397959999999</v>
      </c>
      <c r="Z230" s="478">
        <f t="shared" si="91"/>
        <v>6.2494380129999998</v>
      </c>
      <c r="AA230" s="461">
        <f t="shared" si="92"/>
        <v>2385.7522822989999</v>
      </c>
      <c r="AB230" s="430">
        <f t="shared" si="93"/>
        <v>0.38748615921698876</v>
      </c>
      <c r="AC230" s="454">
        <f t="shared" si="94"/>
        <v>99.373719816531519</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445.835112681</v>
      </c>
      <c r="V231" s="459">
        <f t="shared" si="87"/>
        <v>245.01431687799999</v>
      </c>
      <c r="W231" s="460">
        <f t="shared" si="88"/>
        <v>363.03114006600003</v>
      </c>
      <c r="X231" s="464">
        <f t="shared" si="89"/>
        <v>506.44178769599995</v>
      </c>
      <c r="Y231" s="464">
        <f t="shared" si="90"/>
        <v>132.34339288799998</v>
      </c>
      <c r="Z231" s="478">
        <f t="shared" si="91"/>
        <v>4.9611049019999998</v>
      </c>
      <c r="AA231" s="461">
        <f t="shared" si="92"/>
        <v>1697.6268551109999</v>
      </c>
      <c r="AB231" s="430">
        <f t="shared" si="93"/>
        <v>0.27572305588939416</v>
      </c>
      <c r="AC231" s="454">
        <f t="shared" si="94"/>
        <v>99.107397521794752</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665.48004350099995</v>
      </c>
      <c r="V232" s="459">
        <f t="shared" si="87"/>
        <v>404.76975196400002</v>
      </c>
      <c r="W232" s="460">
        <f t="shared" si="88"/>
        <v>621.15381975000003</v>
      </c>
      <c r="X232" s="464">
        <f t="shared" si="89"/>
        <v>871.41684052799997</v>
      </c>
      <c r="Y232" s="464">
        <f t="shared" si="90"/>
        <v>224.13941026399999</v>
      </c>
      <c r="Z232" s="478">
        <f t="shared" si="91"/>
        <v>6.02048629</v>
      </c>
      <c r="AA232" s="461">
        <f t="shared" si="92"/>
        <v>2792.9803522970001</v>
      </c>
      <c r="AB232" s="430">
        <f t="shared" si="93"/>
        <v>0.45362682350121813</v>
      </c>
      <c r="AC232" s="454">
        <f t="shared" si="94"/>
        <v>97.584432166198425</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531.34282782000002</v>
      </c>
      <c r="V233" s="459">
        <f t="shared" si="87"/>
        <v>329.638474524</v>
      </c>
      <c r="W233" s="460">
        <f t="shared" si="88"/>
        <v>501.614029776</v>
      </c>
      <c r="X233" s="464">
        <f t="shared" si="89"/>
        <v>697.49483543999997</v>
      </c>
      <c r="Y233" s="464">
        <f t="shared" si="90"/>
        <v>174.42273536799999</v>
      </c>
      <c r="Z233" s="478">
        <f t="shared" si="91"/>
        <v>4.3866625529999999</v>
      </c>
      <c r="AA233" s="461">
        <f t="shared" si="92"/>
        <v>2238.8995654809996</v>
      </c>
      <c r="AB233" s="430">
        <f t="shared" si="93"/>
        <v>0.36363481654718199</v>
      </c>
      <c r="AC233" s="454">
        <f t="shared" si="94"/>
        <v>98.483251066397699</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134.13721402199999</v>
      </c>
      <c r="V234" s="459">
        <f t="shared" si="87"/>
        <v>75.131277439999991</v>
      </c>
      <c r="W234" s="460">
        <f t="shared" si="88"/>
        <v>119.539789974</v>
      </c>
      <c r="X234" s="464">
        <f t="shared" si="89"/>
        <v>173.92200508799999</v>
      </c>
      <c r="Y234" s="464">
        <f t="shared" si="90"/>
        <v>49.716674896000001</v>
      </c>
      <c r="Z234" s="478">
        <f t="shared" si="91"/>
        <v>1.6338237370000002</v>
      </c>
      <c r="AA234" s="461">
        <f t="shared" si="92"/>
        <v>554.08078515700004</v>
      </c>
      <c r="AB234" s="430">
        <f t="shared" si="93"/>
        <v>8.9992006684586651E-2</v>
      </c>
      <c r="AC234" s="454">
        <f t="shared" si="94"/>
        <v>94.113676014263689</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145.440224895</v>
      </c>
      <c r="V235" s="459">
        <f t="shared" si="87"/>
        <v>87.669257549999998</v>
      </c>
      <c r="W235" s="460">
        <f t="shared" si="88"/>
        <v>158.1337887</v>
      </c>
      <c r="X235" s="464">
        <f t="shared" si="89"/>
        <v>269.23573123199998</v>
      </c>
      <c r="Y235" s="464">
        <f t="shared" si="90"/>
        <v>79.829087967999996</v>
      </c>
      <c r="Z235" s="478">
        <f t="shared" si="91"/>
        <v>1.189914323</v>
      </c>
      <c r="AA235" s="461">
        <f t="shared" si="92"/>
        <v>741.49800466799991</v>
      </c>
      <c r="AB235" s="430">
        <f t="shared" si="93"/>
        <v>0.12043170450998862</v>
      </c>
      <c r="AC235" s="454">
        <f t="shared" si="94"/>
        <v>87.243165199515602</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156.49394945099999</v>
      </c>
      <c r="V236" s="475">
        <f t="shared" si="87"/>
        <v>74.037367677999995</v>
      </c>
      <c r="W236" s="460">
        <f t="shared" si="88"/>
        <v>147.77458691999999</v>
      </c>
      <c r="X236" s="476">
        <f t="shared" si="89"/>
        <v>224.370370224</v>
      </c>
      <c r="Y236" s="476">
        <f t="shared" si="90"/>
        <v>65.334115896</v>
      </c>
      <c r="Z236" s="478">
        <f t="shared" si="91"/>
        <v>3.5508354959999995</v>
      </c>
      <c r="AA236" s="465">
        <f t="shared" si="92"/>
        <v>671.56122566499994</v>
      </c>
      <c r="AB236" s="429">
        <f t="shared" si="93"/>
        <v>0.10907279936089004</v>
      </c>
      <c r="AC236" s="454">
        <f t="shared" si="94"/>
        <v>90.052166996026287</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77.504072037</v>
      </c>
      <c r="V237" s="475">
        <f t="shared" si="87"/>
        <v>33.695804447999997</v>
      </c>
      <c r="W237" s="460">
        <f t="shared" si="88"/>
        <v>67.486352624999995</v>
      </c>
      <c r="X237" s="476">
        <f t="shared" si="89"/>
        <v>101.700413568</v>
      </c>
      <c r="Y237" s="476">
        <f t="shared" si="90"/>
        <v>29.025425183999999</v>
      </c>
      <c r="Z237" s="478">
        <f t="shared" si="91"/>
        <v>1.3311476879999999</v>
      </c>
      <c r="AA237" s="465">
        <f t="shared" si="92"/>
        <v>310.74321554999995</v>
      </c>
      <c r="AB237" s="429">
        <f t="shared" si="93"/>
        <v>5.0469906699691397E-2</v>
      </c>
      <c r="AC237" s="454">
        <f t="shared" si="94"/>
        <v>92.431589930759145</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69.454358505000002</v>
      </c>
      <c r="V238" s="475">
        <f t="shared" si="87"/>
        <v>33.096208984</v>
      </c>
      <c r="W238" s="460">
        <f t="shared" si="88"/>
        <v>61.663743279000002</v>
      </c>
      <c r="X238" s="476">
        <f t="shared" si="89"/>
        <v>96.951435984</v>
      </c>
      <c r="Y238" s="476">
        <f t="shared" si="90"/>
        <v>28.453808684000002</v>
      </c>
      <c r="Z238" s="478">
        <f t="shared" si="91"/>
        <v>1.56171769</v>
      </c>
      <c r="AA238" s="465">
        <f t="shared" si="92"/>
        <v>291.18127312600006</v>
      </c>
      <c r="AB238" s="429">
        <f t="shared" si="93"/>
        <v>4.7292719364300809E-2</v>
      </c>
      <c r="AC238" s="454">
        <f t="shared" si="94"/>
        <v>90.034673828205385</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9.5355205680000008</v>
      </c>
      <c r="V239" s="475">
        <f t="shared" si="87"/>
        <v>7.2453542459999998</v>
      </c>
      <c r="W239" s="460">
        <f t="shared" si="88"/>
        <v>18.624492278999998</v>
      </c>
      <c r="X239" s="476">
        <f t="shared" si="89"/>
        <v>25.718520671999997</v>
      </c>
      <c r="Y239" s="476">
        <f t="shared" si="90"/>
        <v>7.8548825039999999</v>
      </c>
      <c r="Z239" s="478">
        <f t="shared" si="91"/>
        <v>0.65797011800000005</v>
      </c>
      <c r="AA239" s="465">
        <f t="shared" si="92"/>
        <v>69.636740386999989</v>
      </c>
      <c r="AB239" s="429">
        <f t="shared" si="93"/>
        <v>1.1310173848789993E-2</v>
      </c>
      <c r="AC239" s="454">
        <f t="shared" si="94"/>
        <v>80.832447184733184</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200.53350796499998</v>
      </c>
      <c r="V240" s="475">
        <f t="shared" si="87"/>
        <v>123.47877331400001</v>
      </c>
      <c r="W240" s="460">
        <f t="shared" si="88"/>
        <v>178.592172135</v>
      </c>
      <c r="X240" s="476">
        <f t="shared" si="89"/>
        <v>260.86308393600001</v>
      </c>
      <c r="Y240" s="476">
        <f t="shared" si="90"/>
        <v>65.715451395999992</v>
      </c>
      <c r="Z240" s="478">
        <f t="shared" si="91"/>
        <v>3.9733916819999999</v>
      </c>
      <c r="AA240" s="465">
        <f t="shared" si="92"/>
        <v>833.15638042799992</v>
      </c>
      <c r="AB240" s="429">
        <f t="shared" si="93"/>
        <v>0.13531856105700826</v>
      </c>
      <c r="AC240" s="454">
        <f t="shared" si="94"/>
        <v>96.487916674678601</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121.60954759800001</v>
      </c>
      <c r="V243" s="475">
        <f t="shared" si="87"/>
        <v>51.238677385999999</v>
      </c>
      <c r="W243" s="460">
        <f t="shared" si="88"/>
        <v>76.291170201</v>
      </c>
      <c r="X243" s="476">
        <f t="shared" si="89"/>
        <v>84.619091232000002</v>
      </c>
      <c r="Y243" s="476">
        <f t="shared" si="90"/>
        <v>21.783584032</v>
      </c>
      <c r="Z243" s="478">
        <f t="shared" si="91"/>
        <v>2.2772404980000003</v>
      </c>
      <c r="AA243" s="465">
        <f t="shared" si="92"/>
        <v>357.81931094700008</v>
      </c>
      <c r="AB243" s="429">
        <f t="shared" si="93"/>
        <v>5.8115853653889896E-2</v>
      </c>
      <c r="AC243" s="454">
        <f t="shared" si="94"/>
        <v>108.08268912327541</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245.78709447599999</v>
      </c>
      <c r="V244" s="475">
        <f t="shared" si="87"/>
        <v>129.85506391200002</v>
      </c>
      <c r="W244" s="460">
        <f t="shared" si="88"/>
        <v>194.22032068800002</v>
      </c>
      <c r="X244" s="476">
        <f t="shared" si="89"/>
        <v>261.800225856</v>
      </c>
      <c r="Y244" s="476">
        <f t="shared" si="90"/>
        <v>65.530144120000003</v>
      </c>
      <c r="Z244" s="478">
        <f t="shared" si="91"/>
        <v>4.061343624</v>
      </c>
      <c r="AA244" s="465">
        <f t="shared" si="92"/>
        <v>901.254192676</v>
      </c>
      <c r="AB244" s="429">
        <f t="shared" si="93"/>
        <v>0.14637878718141953</v>
      </c>
      <c r="AC244" s="454">
        <f t="shared" si="94"/>
        <v>100.56563413357242</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87.238733987999993</v>
      </c>
      <c r="V245" s="450">
        <f t="shared" si="87"/>
        <v>41.896225690000001</v>
      </c>
      <c r="W245" s="451">
        <f t="shared" si="88"/>
        <v>59.666331512999996</v>
      </c>
      <c r="X245" s="456">
        <f t="shared" si="89"/>
        <v>68.530943520000008</v>
      </c>
      <c r="Y245" s="456">
        <f t="shared" si="90"/>
        <v>14.803690915999999</v>
      </c>
      <c r="Z245" s="487">
        <f t="shared" si="91"/>
        <v>1.6575614770000002</v>
      </c>
      <c r="AA245" s="457">
        <f t="shared" si="92"/>
        <v>273.79348710400001</v>
      </c>
      <c r="AB245" s="522">
        <f t="shared" si="93"/>
        <v>4.4468651470521356E-2</v>
      </c>
      <c r="AC245" s="523">
        <f t="shared" si="94"/>
        <v>109.82044659515029</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27.326037668999998</v>
      </c>
      <c r="V246" s="459">
        <f t="shared" si="87"/>
        <v>10.639876727999999</v>
      </c>
      <c r="W246" s="460">
        <f t="shared" si="88"/>
        <v>16.654122605999998</v>
      </c>
      <c r="X246" s="464">
        <f t="shared" si="89"/>
        <v>16.49379888</v>
      </c>
      <c r="Y246" s="464">
        <f t="shared" si="90"/>
        <v>4.565603028</v>
      </c>
      <c r="Z246" s="478">
        <f t="shared" si="91"/>
        <v>0.548880488</v>
      </c>
      <c r="AA246" s="465">
        <f t="shared" si="92"/>
        <v>76.228319398999986</v>
      </c>
      <c r="AB246" s="429">
        <f t="shared" si="93"/>
        <v>1.2380756764495694E-2</v>
      </c>
      <c r="AC246" s="524">
        <f t="shared" si="94"/>
        <v>109.3058986086651</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32.147532962999996</v>
      </c>
      <c r="V247" s="459">
        <f t="shared" si="87"/>
        <v>16.202621032</v>
      </c>
      <c r="W247" s="460">
        <f t="shared" si="88"/>
        <v>22.279290951</v>
      </c>
      <c r="X247" s="464">
        <f t="shared" si="89"/>
        <v>22.300044623999998</v>
      </c>
      <c r="Y247" s="464">
        <f t="shared" si="90"/>
        <v>7.1275216600000002</v>
      </c>
      <c r="Z247" s="478">
        <f t="shared" si="91"/>
        <v>0.72223447400000007</v>
      </c>
      <c r="AA247" s="465">
        <f t="shared" si="92"/>
        <v>100.779245704</v>
      </c>
      <c r="AB247" s="429">
        <f t="shared" si="93"/>
        <v>1.6368238704563911E-2</v>
      </c>
      <c r="AC247" s="524">
        <f t="shared" si="94"/>
        <v>102.8173277055411</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300.63224755199997</v>
      </c>
      <c r="V249" s="475">
        <f t="shared" si="87"/>
        <v>146.87327377599999</v>
      </c>
      <c r="W249" s="460">
        <f t="shared" si="88"/>
        <v>224.17165082999998</v>
      </c>
      <c r="X249" s="476">
        <f t="shared" si="89"/>
        <v>312.28900934400002</v>
      </c>
      <c r="Y249" s="476">
        <f t="shared" si="90"/>
        <v>79.172624468000009</v>
      </c>
      <c r="Z249" s="478">
        <f t="shared" si="91"/>
        <v>4.0784053309999999</v>
      </c>
      <c r="AA249" s="465">
        <f t="shared" si="92"/>
        <v>1067.2172113010001</v>
      </c>
      <c r="AB249" s="429">
        <f t="shared" si="93"/>
        <v>0.17333396318028263</v>
      </c>
      <c r="AC249" s="454">
        <f t="shared" si="94"/>
        <v>100.8264214858895</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883.245685665</v>
      </c>
      <c r="V250" s="475">
        <f t="shared" si="87"/>
        <v>504.08082673199999</v>
      </c>
      <c r="W250" s="460">
        <f t="shared" si="88"/>
        <v>780.12329639699999</v>
      </c>
      <c r="X250" s="476">
        <f t="shared" si="89"/>
        <v>1226.9485369440001</v>
      </c>
      <c r="Y250" s="476">
        <f t="shared" si="90"/>
        <v>319.15303436800002</v>
      </c>
      <c r="Z250" s="478">
        <f t="shared" si="91"/>
        <v>7.9005555590000007</v>
      </c>
      <c r="AA250" s="465">
        <f t="shared" si="92"/>
        <v>3721.4519356650003</v>
      </c>
      <c r="AB250" s="429">
        <f t="shared" si="93"/>
        <v>0.6044261711328569</v>
      </c>
      <c r="AC250" s="454">
        <f t="shared" si="94"/>
        <v>95.399153872125382</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333.78407275499995</v>
      </c>
      <c r="V251" s="475">
        <f t="shared" si="87"/>
        <v>196.20031126799998</v>
      </c>
      <c r="W251" s="460">
        <f t="shared" si="88"/>
        <v>289.74397747500001</v>
      </c>
      <c r="X251" s="476">
        <f t="shared" si="89"/>
        <v>464.24223144000001</v>
      </c>
      <c r="Y251" s="476">
        <f t="shared" si="90"/>
        <v>128.645907236</v>
      </c>
      <c r="Z251" s="478">
        <f t="shared" si="91"/>
        <v>3.3885523749999997</v>
      </c>
      <c r="AA251" s="465">
        <f t="shared" si="92"/>
        <v>1416.0050525490001</v>
      </c>
      <c r="AB251" s="429">
        <f t="shared" si="93"/>
        <v>0.22998295477489039</v>
      </c>
      <c r="AC251" s="454">
        <f t="shared" si="94"/>
        <v>93.530468875771277</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77.775185816999993</v>
      </c>
      <c r="V252" s="475">
        <f t="shared" si="87"/>
        <v>40.38138704</v>
      </c>
      <c r="W252" s="460">
        <f t="shared" si="88"/>
        <v>59.210403669000002</v>
      </c>
      <c r="X252" s="476">
        <f t="shared" si="89"/>
        <v>87.683802335999999</v>
      </c>
      <c r="Y252" s="476">
        <f t="shared" si="90"/>
        <v>20.354709619999998</v>
      </c>
      <c r="Z252" s="478">
        <f t="shared" si="91"/>
        <v>1.2852878349999999</v>
      </c>
      <c r="AA252" s="465">
        <f t="shared" si="92"/>
        <v>286.69077631699997</v>
      </c>
      <c r="AB252" s="429">
        <f t="shared" si="93"/>
        <v>4.6563387415462072E-2</v>
      </c>
      <c r="AC252" s="454">
        <f t="shared" si="94"/>
        <v>100.8246366914306</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401.03562101399996</v>
      </c>
      <c r="V253" s="475">
        <f t="shared" si="87"/>
        <v>229.63131381800002</v>
      </c>
      <c r="W253" s="460">
        <f t="shared" si="88"/>
        <v>357.51557864999995</v>
      </c>
      <c r="X253" s="476">
        <f t="shared" si="89"/>
        <v>574.29023183999993</v>
      </c>
      <c r="Y253" s="476">
        <f t="shared" si="90"/>
        <v>146.24328546799998</v>
      </c>
      <c r="Z253" s="478">
        <f t="shared" si="91"/>
        <v>3.1796085359999999</v>
      </c>
      <c r="AA253" s="465">
        <f t="shared" si="92"/>
        <v>1711.8956393259998</v>
      </c>
      <c r="AB253" s="429">
        <f t="shared" si="93"/>
        <v>0.2780405456108494</v>
      </c>
      <c r="AC253" s="454">
        <f t="shared" si="94"/>
        <v>95.451046470010454</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173.76614850000001</v>
      </c>
      <c r="V255" s="475">
        <f t="shared" si="87"/>
        <v>101.209651858</v>
      </c>
      <c r="W255" s="460">
        <f t="shared" si="88"/>
        <v>151.74249844799999</v>
      </c>
      <c r="X255" s="476">
        <f t="shared" si="89"/>
        <v>211.652601264</v>
      </c>
      <c r="Y255" s="476">
        <f t="shared" si="90"/>
        <v>52.235839683999998</v>
      </c>
      <c r="Z255" s="478">
        <f t="shared" si="91"/>
        <v>2.7768161070000001</v>
      </c>
      <c r="AA255" s="465">
        <f t="shared" si="92"/>
        <v>693.38355586099999</v>
      </c>
      <c r="AB255" s="429">
        <f t="shared" si="93"/>
        <v>0.11261711155773915</v>
      </c>
      <c r="AC255" s="454">
        <f t="shared" si="94"/>
        <v>98.749826258579375</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239.390952696</v>
      </c>
      <c r="V256" s="475">
        <f t="shared" si="87"/>
        <v>130.36629622799998</v>
      </c>
      <c r="W256" s="460">
        <f t="shared" si="88"/>
        <v>202.309720755</v>
      </c>
      <c r="X256" s="476">
        <f t="shared" si="89"/>
        <v>295.103270592</v>
      </c>
      <c r="Y256" s="476">
        <f t="shared" si="90"/>
        <v>73.803820467999998</v>
      </c>
      <c r="Z256" s="478">
        <f t="shared" si="91"/>
        <v>3.939798616</v>
      </c>
      <c r="AA256" s="465">
        <f t="shared" si="92"/>
        <v>944.913859355</v>
      </c>
      <c r="AB256" s="429">
        <f t="shared" si="93"/>
        <v>0.15346984884765308</v>
      </c>
      <c r="AC256" s="454">
        <f t="shared" si="94"/>
        <v>97.692647335967038</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138.26098036799999</v>
      </c>
      <c r="V257" s="475">
        <f t="shared" si="87"/>
        <v>79.939120850000009</v>
      </c>
      <c r="W257" s="460">
        <f t="shared" si="88"/>
        <v>124.55358043500001</v>
      </c>
      <c r="X257" s="476">
        <f t="shared" si="89"/>
        <v>181.636882128</v>
      </c>
      <c r="Y257" s="476">
        <f t="shared" si="90"/>
        <v>47.130095655999995</v>
      </c>
      <c r="Z257" s="478">
        <f t="shared" si="91"/>
        <v>1.9172851230000001</v>
      </c>
      <c r="AA257" s="465">
        <f t="shared" si="92"/>
        <v>573.43794456000001</v>
      </c>
      <c r="AB257" s="429">
        <f t="shared" si="93"/>
        <v>9.3135933824914738E-2</v>
      </c>
      <c r="AC257" s="454">
        <f t="shared" si="94"/>
        <v>96.248599759952938</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31.522083326999997</v>
      </c>
      <c r="V258" s="475">
        <f t="shared" si="87"/>
        <v>15.183134992000001</v>
      </c>
      <c r="W258" s="460">
        <f t="shared" si="88"/>
        <v>27.735420639000001</v>
      </c>
      <c r="X258" s="476">
        <f t="shared" si="89"/>
        <v>39.335594688</v>
      </c>
      <c r="Y258" s="476">
        <f t="shared" si="90"/>
        <v>9.012868172000001</v>
      </c>
      <c r="Z258" s="478">
        <f t="shared" si="91"/>
        <v>0.61266080200000006</v>
      </c>
      <c r="AA258" s="465">
        <f t="shared" si="92"/>
        <v>123.40176261999999</v>
      </c>
      <c r="AB258" s="429">
        <f t="shared" si="93"/>
        <v>2.0042514636998535E-2</v>
      </c>
      <c r="AC258" s="454">
        <f t="shared" si="94"/>
        <v>99.096201505955278</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36.406071492000002</v>
      </c>
      <c r="V259" s="475">
        <f t="shared" si="87"/>
        <v>14.729669706000001</v>
      </c>
      <c r="W259" s="460">
        <f t="shared" si="88"/>
        <v>22.395264662999999</v>
      </c>
      <c r="X259" s="476">
        <f t="shared" si="89"/>
        <v>27.483256944000001</v>
      </c>
      <c r="Y259" s="476">
        <f t="shared" si="90"/>
        <v>6.8817009799999997</v>
      </c>
      <c r="Z259" s="478">
        <f t="shared" si="91"/>
        <v>0.53744635100000004</v>
      </c>
      <c r="AA259" s="465">
        <f t="shared" si="92"/>
        <v>108.43341013600002</v>
      </c>
      <c r="AB259" s="429">
        <f t="shared" si="93"/>
        <v>1.7611403302907263E-2</v>
      </c>
      <c r="AC259" s="454">
        <f t="shared" si="94"/>
        <v>107.48886325241507</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7.5798797549999994</v>
      </c>
      <c r="V260" s="475">
        <f t="shared" si="87"/>
        <v>4.8745907900000001</v>
      </c>
      <c r="W260" s="460">
        <f t="shared" si="88"/>
        <v>8.4938960249999997</v>
      </c>
      <c r="X260" s="476">
        <f t="shared" si="89"/>
        <v>12.151792223999999</v>
      </c>
      <c r="Y260" s="476">
        <f t="shared" si="90"/>
        <v>3.0577740200000001</v>
      </c>
      <c r="Z260" s="478">
        <f t="shared" si="91"/>
        <v>8.7427274999999999E-2</v>
      </c>
      <c r="AA260" s="465">
        <f t="shared" si="92"/>
        <v>36.245360088999995</v>
      </c>
      <c r="AB260" s="429">
        <f t="shared" si="93"/>
        <v>5.8868540017865834E-3</v>
      </c>
      <c r="AC260" s="454">
        <f t="shared" si="94"/>
        <v>94.65212180145987</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841.76020078499994</v>
      </c>
      <c r="V262" s="475">
        <f t="shared" si="87"/>
        <v>432.54856068000004</v>
      </c>
      <c r="W262" s="460">
        <f t="shared" si="88"/>
        <v>646.51885083000002</v>
      </c>
      <c r="X262" s="476">
        <f t="shared" si="89"/>
        <v>923.65642324800001</v>
      </c>
      <c r="Y262" s="476">
        <f t="shared" si="90"/>
        <v>226.068249372</v>
      </c>
      <c r="Z262" s="478">
        <f t="shared" si="91"/>
        <v>6.8105562979999998</v>
      </c>
      <c r="AA262" s="465">
        <f t="shared" si="92"/>
        <v>3077.3628412129997</v>
      </c>
      <c r="AB262" s="429">
        <f t="shared" si="93"/>
        <v>0.49981530635260674</v>
      </c>
      <c r="AC262" s="454">
        <f t="shared" si="94"/>
        <v>101.63342806915692</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1227.8369223960001</v>
      </c>
      <c r="V263" s="475">
        <f t="shared" si="87"/>
        <v>678.63087846400003</v>
      </c>
      <c r="W263" s="460">
        <f t="shared" si="88"/>
        <v>1002.433027575</v>
      </c>
      <c r="X263" s="476">
        <f t="shared" si="89"/>
        <v>1503.6171920640002</v>
      </c>
      <c r="Y263" s="476">
        <f t="shared" si="90"/>
        <v>391.66376799199998</v>
      </c>
      <c r="Z263" s="478">
        <f t="shared" si="91"/>
        <v>10.130673267000001</v>
      </c>
      <c r="AA263" s="465">
        <f t="shared" si="92"/>
        <v>4814.3124617579997</v>
      </c>
      <c r="AB263" s="429">
        <f t="shared" si="93"/>
        <v>0.7819250384534675</v>
      </c>
      <c r="AC263" s="454">
        <f t="shared" si="94"/>
        <v>97.853455613540703</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1352.2697396039998</v>
      </c>
      <c r="V264" s="475">
        <f t="shared" si="87"/>
        <v>734.48549945000002</v>
      </c>
      <c r="W264" s="460">
        <f t="shared" si="88"/>
        <v>1054.5752891879999</v>
      </c>
      <c r="X264" s="476">
        <f t="shared" si="89"/>
        <v>1521.434150496</v>
      </c>
      <c r="Y264" s="476">
        <f t="shared" si="90"/>
        <v>386.90743509600003</v>
      </c>
      <c r="Z264" s="478">
        <f t="shared" si="91"/>
        <v>10.566799698000001</v>
      </c>
      <c r="AA264" s="465">
        <f t="shared" si="92"/>
        <v>5060.238913532</v>
      </c>
      <c r="AB264" s="429">
        <f t="shared" si="93"/>
        <v>0.82186761629559846</v>
      </c>
      <c r="AC264" s="454">
        <f t="shared" si="94"/>
        <v>100.28953612675753</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809.16682650300004</v>
      </c>
      <c r="V265" s="475">
        <f t="shared" ref="V265:V328" si="109">IFERROR(V$5*I265,"")</f>
        <v>410.48394735799997</v>
      </c>
      <c r="W265" s="460">
        <f t="shared" ref="W265:W328" si="110">IFERROR(W$5*K265,"")</f>
        <v>637.35755402999996</v>
      </c>
      <c r="X265" s="476">
        <f t="shared" ref="X265:X328" si="111">IFERROR(X$5*M265,"")</f>
        <v>1013.8139425439999</v>
      </c>
      <c r="Y265" s="476">
        <f t="shared" ref="Y265:Y328" si="112">IFERROR(Y$5*O265,"")</f>
        <v>272.23124392800003</v>
      </c>
      <c r="Z265" s="478">
        <f t="shared" ref="Z265:Z328" si="113">IFERROR(Z$5*Q265,"")</f>
        <v>7.7077283789999997</v>
      </c>
      <c r="AA265" s="465">
        <f t="shared" ref="AA265:AA328" si="114">IFERROR(SUM(U265:Z265),"")</f>
        <v>3150.7612427419999</v>
      </c>
      <c r="AB265" s="429">
        <f t="shared" ref="AB265:AB328" si="115">IF(OR(AA265="", AA265=0), "", AA265/$AA$5)</f>
        <v>0.51173643702160143</v>
      </c>
      <c r="AC265" s="454">
        <f t="shared" ref="AC265:AC328" si="116">IF(OR(AB265="", AB265=0), "", IF(AN265&gt;0, AB265/AN265*100, ""))</f>
        <v>95.878427679128308</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231.10434889499999</v>
      </c>
      <c r="V266" s="475">
        <f t="shared" si="109"/>
        <v>118.88457920399999</v>
      </c>
      <c r="W266" s="460">
        <f t="shared" si="110"/>
        <v>172.87294691699998</v>
      </c>
      <c r="X266" s="476">
        <f t="shared" si="111"/>
        <v>232.662057264</v>
      </c>
      <c r="Y266" s="476">
        <f t="shared" si="112"/>
        <v>59.883874008000006</v>
      </c>
      <c r="Z266" s="478">
        <f t="shared" si="113"/>
        <v>3.1465423079999999</v>
      </c>
      <c r="AA266" s="465">
        <f t="shared" si="114"/>
        <v>818.55434859599984</v>
      </c>
      <c r="AB266" s="429">
        <f t="shared" si="115"/>
        <v>0.13294694633685233</v>
      </c>
      <c r="AC266" s="454">
        <f t="shared" si="116"/>
        <v>101.33266683938646</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195.92577150300002</v>
      </c>
      <c r="V267" s="475">
        <f t="shared" si="109"/>
        <v>100.16466774200001</v>
      </c>
      <c r="W267" s="460">
        <f t="shared" si="110"/>
        <v>145.26181305599999</v>
      </c>
      <c r="X267" s="476">
        <f t="shared" si="111"/>
        <v>223.96442328000001</v>
      </c>
      <c r="Y267" s="476">
        <f t="shared" si="112"/>
        <v>59.829907984000002</v>
      </c>
      <c r="Z267" s="478">
        <f t="shared" si="113"/>
        <v>1.6342860559999999</v>
      </c>
      <c r="AA267" s="465">
        <f t="shared" si="114"/>
        <v>726.78086962099997</v>
      </c>
      <c r="AB267" s="429">
        <f t="shared" si="115"/>
        <v>0.11804139509842455</v>
      </c>
      <c r="AC267" s="454">
        <f t="shared" si="116"/>
        <v>98.067234324124612</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208.028120097</v>
      </c>
      <c r="V269" s="475">
        <f t="shared" si="109"/>
        <v>102.978731864</v>
      </c>
      <c r="W269" s="460">
        <f t="shared" si="110"/>
        <v>160.278706236</v>
      </c>
      <c r="X269" s="476">
        <f t="shared" si="111"/>
        <v>253.50436051200003</v>
      </c>
      <c r="Y269" s="476">
        <f t="shared" si="112"/>
        <v>59.258264351999998</v>
      </c>
      <c r="Z269" s="478">
        <f t="shared" si="113"/>
        <v>2.117725181</v>
      </c>
      <c r="AA269" s="465">
        <f t="shared" si="114"/>
        <v>786.165908242</v>
      </c>
      <c r="AB269" s="429">
        <f t="shared" si="115"/>
        <v>0.12768652074744194</v>
      </c>
      <c r="AC269" s="454">
        <f t="shared" si="116"/>
        <v>99.843617295439742</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650.70188883000003</v>
      </c>
      <c r="V270" s="475">
        <f t="shared" si="109"/>
        <v>387.18964050800002</v>
      </c>
      <c r="W270" s="460">
        <f t="shared" si="110"/>
        <v>617.83906867199994</v>
      </c>
      <c r="X270" s="476">
        <f t="shared" si="111"/>
        <v>1018.5831396000001</v>
      </c>
      <c r="Y270" s="476">
        <f t="shared" si="112"/>
        <v>273.35143900399999</v>
      </c>
      <c r="Z270" s="478">
        <f t="shared" si="113"/>
        <v>6.8233004319999999</v>
      </c>
      <c r="AA270" s="465">
        <f t="shared" si="114"/>
        <v>2954.4884770460003</v>
      </c>
      <c r="AB270" s="429">
        <f t="shared" si="115"/>
        <v>0.4798584500643171</v>
      </c>
      <c r="AC270" s="454">
        <f t="shared" si="116"/>
        <v>92.285825698790021</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644.36919218700007</v>
      </c>
      <c r="V271" s="475">
        <f t="shared" si="109"/>
        <v>399.94486118400005</v>
      </c>
      <c r="W271" s="460">
        <f t="shared" si="110"/>
        <v>617.25384246600004</v>
      </c>
      <c r="X271" s="476">
        <f t="shared" si="111"/>
        <v>973.92304526399994</v>
      </c>
      <c r="Y271" s="476">
        <f t="shared" si="112"/>
        <v>258.519399432</v>
      </c>
      <c r="Z271" s="478">
        <f t="shared" si="113"/>
        <v>7.5856134639999997</v>
      </c>
      <c r="AA271" s="465">
        <f t="shared" si="114"/>
        <v>2901.5959539969999</v>
      </c>
      <c r="AB271" s="429">
        <f t="shared" si="115"/>
        <v>0.47126781776790644</v>
      </c>
      <c r="AC271" s="454">
        <f t="shared" si="116"/>
        <v>93.374805401237509</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271.55096631599997</v>
      </c>
      <c r="V272" s="475">
        <f t="shared" si="109"/>
        <v>143.00963791199999</v>
      </c>
      <c r="W272" s="460">
        <f t="shared" si="110"/>
        <v>266.518362303</v>
      </c>
      <c r="X272" s="476">
        <f t="shared" si="111"/>
        <v>490.253433696</v>
      </c>
      <c r="Y272" s="476">
        <f t="shared" si="112"/>
        <v>147.03971438799999</v>
      </c>
      <c r="Z272" s="478">
        <f t="shared" si="113"/>
        <v>2.988332464</v>
      </c>
      <c r="AA272" s="465">
        <f t="shared" si="114"/>
        <v>1321.3604470790001</v>
      </c>
      <c r="AB272" s="429">
        <f t="shared" si="115"/>
        <v>0.21461108446954688</v>
      </c>
      <c r="AC272" s="454">
        <f t="shared" si="116"/>
        <v>86.131354136989458</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180.13331916300001</v>
      </c>
      <c r="V273" s="475">
        <f t="shared" si="109"/>
        <v>92.057545126000008</v>
      </c>
      <c r="W273" s="460">
        <f t="shared" si="110"/>
        <v>147.40033097099999</v>
      </c>
      <c r="X273" s="476">
        <f t="shared" si="111"/>
        <v>196.18390022399998</v>
      </c>
      <c r="Y273" s="476">
        <f t="shared" si="112"/>
        <v>50.136603524000002</v>
      </c>
      <c r="Z273" s="478">
        <f t="shared" si="113"/>
        <v>3.8164360130000006</v>
      </c>
      <c r="AA273" s="465">
        <f t="shared" si="114"/>
        <v>669.72813502100007</v>
      </c>
      <c r="AB273" s="429">
        <f t="shared" si="115"/>
        <v>0.10877507471512102</v>
      </c>
      <c r="AC273" s="454">
        <f t="shared" si="116"/>
        <v>98.900953050465105</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73.643101244999997</v>
      </c>
      <c r="V274" s="475">
        <f t="shared" si="109"/>
        <v>38.780613213999999</v>
      </c>
      <c r="W274" s="460">
        <f t="shared" si="110"/>
        <v>62.879941551000002</v>
      </c>
      <c r="X274" s="476">
        <f t="shared" si="111"/>
        <v>97.746635376</v>
      </c>
      <c r="Y274" s="476">
        <f t="shared" si="112"/>
        <v>28.456975035999999</v>
      </c>
      <c r="Z274" s="478">
        <f t="shared" si="113"/>
        <v>1.119616433</v>
      </c>
      <c r="AA274" s="465">
        <f t="shared" si="114"/>
        <v>302.62688285500002</v>
      </c>
      <c r="AB274" s="429">
        <f t="shared" si="115"/>
        <v>4.9151678228845218E-2</v>
      </c>
      <c r="AC274" s="454">
        <f t="shared" si="116"/>
        <v>92.248870475791293</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52.860239208000003</v>
      </c>
      <c r="V276" s="475">
        <f t="shared" si="109"/>
        <v>22.338453254000001</v>
      </c>
      <c r="W276" s="460">
        <f t="shared" si="110"/>
        <v>32.605296039000002</v>
      </c>
      <c r="X276" s="476">
        <f t="shared" si="111"/>
        <v>39.708044063999999</v>
      </c>
      <c r="Y276" s="476">
        <f t="shared" si="112"/>
        <v>9.4469187679999997</v>
      </c>
      <c r="Z276" s="478">
        <f t="shared" si="113"/>
        <v>0.76150768199999996</v>
      </c>
      <c r="AA276" s="465">
        <f t="shared" si="114"/>
        <v>157.72045901499999</v>
      </c>
      <c r="AB276" s="429">
        <f t="shared" si="115"/>
        <v>2.5616446161279841E-2</v>
      </c>
      <c r="AC276" s="454">
        <f t="shared" si="116"/>
        <v>109.05862470559559</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848.91757969199989</v>
      </c>
      <c r="V277" s="475">
        <f t="shared" si="109"/>
        <v>482.86665561399997</v>
      </c>
      <c r="W277" s="460">
        <f t="shared" si="110"/>
        <v>703.46715077099998</v>
      </c>
      <c r="X277" s="476">
        <f t="shared" si="111"/>
        <v>1070.4038585759999</v>
      </c>
      <c r="Y277" s="476">
        <f t="shared" si="112"/>
        <v>280.63963494000001</v>
      </c>
      <c r="Z277" s="478">
        <f t="shared" si="113"/>
        <v>6.4534877549999994</v>
      </c>
      <c r="AA277" s="465">
        <f t="shared" si="114"/>
        <v>3392.7483673479996</v>
      </c>
      <c r="AB277" s="429">
        <f t="shared" si="115"/>
        <v>0.55103920210297219</v>
      </c>
      <c r="AC277" s="454">
        <f t="shared" si="116"/>
        <v>97.244710503540077</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947.04833052899994</v>
      </c>
      <c r="V278" s="475">
        <f t="shared" si="109"/>
        <v>517.14294639000002</v>
      </c>
      <c r="W278" s="460">
        <f t="shared" si="110"/>
        <v>732.03553254000008</v>
      </c>
      <c r="X278" s="476">
        <f t="shared" si="111"/>
        <v>1081.538634384</v>
      </c>
      <c r="Y278" s="476">
        <f t="shared" si="112"/>
        <v>274.71860429999998</v>
      </c>
      <c r="Z278" s="478">
        <f t="shared" si="113"/>
        <v>6.4316867809999998</v>
      </c>
      <c r="AA278" s="465">
        <f t="shared" si="114"/>
        <v>3558.9157349239999</v>
      </c>
      <c r="AB278" s="429">
        <f t="shared" si="115"/>
        <v>0.57802756779665421</v>
      </c>
      <c r="AC278" s="454">
        <f t="shared" si="116"/>
        <v>100.08018631775634</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259.80214730400002</v>
      </c>
      <c r="V279" s="475">
        <f t="shared" si="109"/>
        <v>126.41223545000001</v>
      </c>
      <c r="W279" s="460">
        <f t="shared" si="110"/>
        <v>188.991842961</v>
      </c>
      <c r="X279" s="476">
        <f t="shared" si="111"/>
        <v>314.37081374399997</v>
      </c>
      <c r="Y279" s="476">
        <f t="shared" si="112"/>
        <v>86.476140464000011</v>
      </c>
      <c r="Z279" s="478">
        <f t="shared" si="113"/>
        <v>2.1635410680000002</v>
      </c>
      <c r="AA279" s="465">
        <f t="shared" si="114"/>
        <v>978.21672099099999</v>
      </c>
      <c r="AB279" s="429">
        <f t="shared" si="115"/>
        <v>0.15887879178025013</v>
      </c>
      <c r="AC279" s="454">
        <f t="shared" si="116"/>
        <v>95.65906596833895</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57.122309747999999</v>
      </c>
      <c r="V280" s="475">
        <f t="shared" si="109"/>
        <v>27.949752627999999</v>
      </c>
      <c r="W280" s="460">
        <f t="shared" si="110"/>
        <v>40.153222745999997</v>
      </c>
      <c r="X280" s="476">
        <f t="shared" si="111"/>
        <v>45.449907983999999</v>
      </c>
      <c r="Y280" s="476">
        <f t="shared" si="112"/>
        <v>12.444399772000001</v>
      </c>
      <c r="Z280" s="478">
        <f t="shared" si="113"/>
        <v>0.66772031300000001</v>
      </c>
      <c r="AA280" s="465">
        <f t="shared" si="114"/>
        <v>183.78731319099998</v>
      </c>
      <c r="AB280" s="429">
        <f t="shared" si="115"/>
        <v>2.9850140196686695E-2</v>
      </c>
      <c r="AC280" s="454">
        <f t="shared" si="116"/>
        <v>105.6013695959529</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1594.5576895289998</v>
      </c>
      <c r="V283" s="475">
        <f t="shared" si="109"/>
        <v>840.33930238400001</v>
      </c>
      <c r="W283" s="460">
        <f t="shared" si="110"/>
        <v>1225.82708088</v>
      </c>
      <c r="X283" s="476">
        <f t="shared" si="111"/>
        <v>1821.2851238399999</v>
      </c>
      <c r="Y283" s="476">
        <f t="shared" si="112"/>
        <v>464.65157832799997</v>
      </c>
      <c r="Z283" s="478">
        <f t="shared" si="113"/>
        <v>12.899446728999999</v>
      </c>
      <c r="AA283" s="465">
        <f t="shared" si="114"/>
        <v>5959.5602216900006</v>
      </c>
      <c r="AB283" s="429">
        <f t="shared" si="115"/>
        <v>0.96793247063342547</v>
      </c>
      <c r="AC283" s="454">
        <f t="shared" si="116"/>
        <v>99.630900432508724</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44.216348190000005</v>
      </c>
      <c r="V284" s="475">
        <f t="shared" si="109"/>
        <v>21.825271044000001</v>
      </c>
      <c r="W284" s="460">
        <f t="shared" si="110"/>
        <v>26.469681191999999</v>
      </c>
      <c r="X284" s="476">
        <f t="shared" si="111"/>
        <v>34.843410576000004</v>
      </c>
      <c r="Y284" s="476">
        <f t="shared" si="112"/>
        <v>7.3425013479999999</v>
      </c>
      <c r="Z284" s="478">
        <f t="shared" si="113"/>
        <v>6.8508712999999999E-2</v>
      </c>
      <c r="AA284" s="465">
        <f t="shared" si="114"/>
        <v>134.76572106300003</v>
      </c>
      <c r="AB284" s="429">
        <f t="shared" si="115"/>
        <v>2.18882119641059E-2</v>
      </c>
      <c r="AC284" s="454">
        <f t="shared" si="116"/>
        <v>114.16627342881924</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84.288451338000002</v>
      </c>
      <c r="V287" s="475">
        <f t="shared" si="109"/>
        <v>43.786415002000005</v>
      </c>
      <c r="W287" s="460">
        <f t="shared" si="110"/>
        <v>47.173877265000002</v>
      </c>
      <c r="X287" s="476">
        <f t="shared" si="111"/>
        <v>70.328202047999994</v>
      </c>
      <c r="Y287" s="476">
        <f t="shared" si="112"/>
        <v>17.617486852000003</v>
      </c>
      <c r="Z287" s="478">
        <f t="shared" si="113"/>
        <v>0.114700781</v>
      </c>
      <c r="AA287" s="465">
        <f t="shared" si="114"/>
        <v>263.30913328600002</v>
      </c>
      <c r="AB287" s="429">
        <f t="shared" si="115"/>
        <v>4.2765816677927566E-2</v>
      </c>
      <c r="AC287" s="454">
        <f t="shared" si="116"/>
        <v>107.92724661881982</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78.348111513000006</v>
      </c>
      <c r="V288" s="475">
        <f t="shared" si="109"/>
        <v>41.335188484</v>
      </c>
      <c r="W288" s="460">
        <f t="shared" si="110"/>
        <v>61.100562738000001</v>
      </c>
      <c r="X288" s="476">
        <f t="shared" si="111"/>
        <v>96.468083711999995</v>
      </c>
      <c r="Y288" s="476">
        <f t="shared" si="112"/>
        <v>23.575980596000001</v>
      </c>
      <c r="Z288" s="478">
        <f t="shared" si="113"/>
        <v>0.21862867</v>
      </c>
      <c r="AA288" s="465">
        <f t="shared" si="114"/>
        <v>301.04655571300003</v>
      </c>
      <c r="AB288" s="429">
        <f t="shared" si="115"/>
        <v>4.8895006612473611E-2</v>
      </c>
      <c r="AC288" s="454">
        <f t="shared" si="116"/>
        <v>99.850074054086022</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185.389518909</v>
      </c>
      <c r="V289" s="475">
        <f t="shared" si="109"/>
        <v>107.83286493599999</v>
      </c>
      <c r="W289" s="460">
        <f t="shared" si="110"/>
        <v>155.826288963</v>
      </c>
      <c r="X289" s="476">
        <f t="shared" si="111"/>
        <v>295.739840448</v>
      </c>
      <c r="Y289" s="476">
        <f t="shared" si="112"/>
        <v>83.645862552000011</v>
      </c>
      <c r="Z289" s="478">
        <f t="shared" si="113"/>
        <v>0.39204245599999998</v>
      </c>
      <c r="AA289" s="465">
        <f t="shared" si="114"/>
        <v>828.82641826400004</v>
      </c>
      <c r="AB289" s="429">
        <f t="shared" si="115"/>
        <v>0.13461530262530455</v>
      </c>
      <c r="AC289" s="454">
        <f t="shared" si="116"/>
        <v>90.571782475611727</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265.099115316</v>
      </c>
      <c r="V290" s="475">
        <f t="shared" si="109"/>
        <v>141.84524267199998</v>
      </c>
      <c r="W290" s="460">
        <f t="shared" si="110"/>
        <v>202.90768305300003</v>
      </c>
      <c r="X290" s="476">
        <f t="shared" si="111"/>
        <v>325.26030700800004</v>
      </c>
      <c r="Y290" s="476">
        <f t="shared" si="112"/>
        <v>89.301808792000003</v>
      </c>
      <c r="Z290" s="478">
        <f t="shared" si="113"/>
        <v>2.3958401739999999</v>
      </c>
      <c r="AA290" s="465">
        <f t="shared" si="114"/>
        <v>1026.8099970150001</v>
      </c>
      <c r="AB290" s="429">
        <f t="shared" si="115"/>
        <v>0.16677115429835962</v>
      </c>
      <c r="AC290" s="454">
        <f t="shared" si="116"/>
        <v>95.821877267538895</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1045.8748029240001</v>
      </c>
      <c r="V291" s="475">
        <f t="shared" si="109"/>
        <v>539.20028890599997</v>
      </c>
      <c r="W291" s="460">
        <f t="shared" si="110"/>
        <v>795.99158798100007</v>
      </c>
      <c r="X291" s="476">
        <f t="shared" si="111"/>
        <v>1084.203564912</v>
      </c>
      <c r="Y291" s="476">
        <f t="shared" si="112"/>
        <v>261.85886120800001</v>
      </c>
      <c r="Z291" s="478">
        <f t="shared" si="113"/>
        <v>9.8787878930000002</v>
      </c>
      <c r="AA291" s="465">
        <f t="shared" si="114"/>
        <v>3737.0078938240008</v>
      </c>
      <c r="AB291" s="429">
        <f t="shared" si="115"/>
        <v>0.60695271947766782</v>
      </c>
      <c r="AC291" s="454">
        <f t="shared" si="116"/>
        <v>103.09425689391472</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1540.875442365</v>
      </c>
      <c r="V294" s="475">
        <f t="shared" si="109"/>
        <v>814.48035702800007</v>
      </c>
      <c r="W294" s="460">
        <f t="shared" si="110"/>
        <v>1187.084473785</v>
      </c>
      <c r="X294" s="476">
        <f t="shared" si="111"/>
        <v>1780.241400288</v>
      </c>
      <c r="Y294" s="476">
        <f t="shared" si="112"/>
        <v>454.05313178400002</v>
      </c>
      <c r="Z294" s="478">
        <f t="shared" si="113"/>
        <v>11.749273535999999</v>
      </c>
      <c r="AA294" s="465">
        <f t="shared" si="114"/>
        <v>5788.4840787860003</v>
      </c>
      <c r="AB294" s="429">
        <f t="shared" si="115"/>
        <v>0.9401468375484815</v>
      </c>
      <c r="AC294" s="454">
        <f t="shared" si="116"/>
        <v>99.452570998640127</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1399.6798137629999</v>
      </c>
      <c r="V295" s="475">
        <f t="shared" si="109"/>
        <v>751.55709585599993</v>
      </c>
      <c r="W295" s="460">
        <f t="shared" si="110"/>
        <v>1097.571493359</v>
      </c>
      <c r="X295" s="476">
        <f t="shared" si="111"/>
        <v>1640.4734136960001</v>
      </c>
      <c r="Y295" s="476">
        <f t="shared" si="112"/>
        <v>423.16147910400002</v>
      </c>
      <c r="Z295" s="478">
        <f t="shared" si="113"/>
        <v>10.978971783</v>
      </c>
      <c r="AA295" s="465">
        <f t="shared" si="114"/>
        <v>5323.4222675609999</v>
      </c>
      <c r="AB295" s="429">
        <f t="shared" si="115"/>
        <v>0.86461300431395161</v>
      </c>
      <c r="AC295" s="454">
        <f t="shared" si="116"/>
        <v>98.915364365146417</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734.96162951400004</v>
      </c>
      <c r="V298" s="475">
        <f t="shared" si="109"/>
        <v>415.920355836</v>
      </c>
      <c r="W298" s="460">
        <f t="shared" si="110"/>
        <v>613.27631824499997</v>
      </c>
      <c r="X298" s="476">
        <f t="shared" si="111"/>
        <v>972.42195959999992</v>
      </c>
      <c r="Y298" s="476">
        <f t="shared" si="112"/>
        <v>271.52165026</v>
      </c>
      <c r="Z298" s="478">
        <f t="shared" si="113"/>
        <v>5.6949166169999996</v>
      </c>
      <c r="AA298" s="465">
        <f t="shared" si="114"/>
        <v>3013.7968300719999</v>
      </c>
      <c r="AB298" s="429">
        <f t="shared" si="115"/>
        <v>0.48949112068734774</v>
      </c>
      <c r="AC298" s="454">
        <f t="shared" si="116"/>
        <v>94.444153811082771</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400.491175371</v>
      </c>
      <c r="V299" s="475">
        <f t="shared" si="109"/>
        <v>238.51730066000002</v>
      </c>
      <c r="W299" s="460">
        <f t="shared" si="110"/>
        <v>361.96152304799995</v>
      </c>
      <c r="X299" s="476">
        <f t="shared" si="111"/>
        <v>536.49403891199995</v>
      </c>
      <c r="Y299" s="476">
        <f t="shared" si="112"/>
        <v>147.522485012</v>
      </c>
      <c r="Z299" s="478">
        <f t="shared" si="113"/>
        <v>4.1519947300000002</v>
      </c>
      <c r="AA299" s="465">
        <f t="shared" si="114"/>
        <v>1689.1385177330001</v>
      </c>
      <c r="AB299" s="429">
        <f t="shared" si="115"/>
        <v>0.2743444076227059</v>
      </c>
      <c r="AC299" s="454">
        <f t="shared" si="116"/>
        <v>94.874266692042525</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195.64683387900001</v>
      </c>
      <c r="V302" s="475">
        <f t="shared" si="109"/>
        <v>103.56570589399999</v>
      </c>
      <c r="W302" s="460">
        <f t="shared" si="110"/>
        <v>158.89290095699999</v>
      </c>
      <c r="X302" s="476">
        <f t="shared" si="111"/>
        <v>190.84948833600001</v>
      </c>
      <c r="Y302" s="476">
        <f t="shared" si="112"/>
        <v>59.883626964000001</v>
      </c>
      <c r="Z302" s="478">
        <f t="shared" si="113"/>
        <v>4.2694938259999997</v>
      </c>
      <c r="AA302" s="465">
        <f t="shared" si="114"/>
        <v>713.10804985599998</v>
      </c>
      <c r="AB302" s="429">
        <f t="shared" si="115"/>
        <v>0.11582069999285366</v>
      </c>
      <c r="AC302" s="454">
        <f t="shared" si="116"/>
        <v>96.22510146124219</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354.25741018499997</v>
      </c>
      <c r="V303" s="475">
        <f t="shared" si="109"/>
        <v>167.37509206800001</v>
      </c>
      <c r="W303" s="460">
        <f t="shared" si="110"/>
        <v>259.414817094</v>
      </c>
      <c r="X303" s="476">
        <f t="shared" si="111"/>
        <v>337.104445392</v>
      </c>
      <c r="Y303" s="476">
        <f t="shared" si="112"/>
        <v>97.768371287999997</v>
      </c>
      <c r="Z303" s="478">
        <f t="shared" si="113"/>
        <v>4.6401061719999994</v>
      </c>
      <c r="AA303" s="465">
        <f t="shared" si="114"/>
        <v>1220.5602421990002</v>
      </c>
      <c r="AB303" s="429">
        <f t="shared" si="115"/>
        <v>0.19823944164349525</v>
      </c>
      <c r="AC303" s="454">
        <f t="shared" si="116"/>
        <v>99.385876439233286</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1173.1928351429999</v>
      </c>
      <c r="V304" s="475">
        <f t="shared" si="109"/>
        <v>623.52306687999999</v>
      </c>
      <c r="W304" s="460">
        <f t="shared" si="110"/>
        <v>902.19198748200006</v>
      </c>
      <c r="X304" s="476">
        <f t="shared" si="111"/>
        <v>1332.95397768</v>
      </c>
      <c r="Y304" s="476">
        <f t="shared" si="112"/>
        <v>339.58464512</v>
      </c>
      <c r="Z304" s="478">
        <f t="shared" si="113"/>
        <v>9.2743705599999995</v>
      </c>
      <c r="AA304" s="465">
        <f t="shared" si="114"/>
        <v>4380.7208828649991</v>
      </c>
      <c r="AB304" s="429">
        <f t="shared" si="115"/>
        <v>0.71150249843511437</v>
      </c>
      <c r="AC304" s="454">
        <f t="shared" si="116"/>
        <v>99.850132496936411</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381.29366700600002</v>
      </c>
      <c r="V305" s="475">
        <f t="shared" si="109"/>
        <v>190.237006646</v>
      </c>
      <c r="W305" s="460">
        <f t="shared" si="110"/>
        <v>290.27962714199998</v>
      </c>
      <c r="X305" s="476">
        <f t="shared" si="111"/>
        <v>388.925855136</v>
      </c>
      <c r="Y305" s="476">
        <f t="shared" si="112"/>
        <v>109.400714584</v>
      </c>
      <c r="Z305" s="478">
        <f t="shared" si="113"/>
        <v>5.0801255570000006</v>
      </c>
      <c r="AA305" s="465">
        <f t="shared" si="114"/>
        <v>1365.216996071</v>
      </c>
      <c r="AB305" s="429">
        <f t="shared" si="115"/>
        <v>0.22173412312343674</v>
      </c>
      <c r="AC305" s="454">
        <f t="shared" si="116"/>
        <v>98.797476683272876</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554.64868710300004</v>
      </c>
      <c r="V306" s="475">
        <f t="shared" si="109"/>
        <v>290.25525841199999</v>
      </c>
      <c r="W306" s="460">
        <f t="shared" si="110"/>
        <v>459.08319816300002</v>
      </c>
      <c r="X306" s="476">
        <f t="shared" si="111"/>
        <v>654.88730486400004</v>
      </c>
      <c r="Y306" s="476">
        <f t="shared" si="112"/>
        <v>187.91827546800002</v>
      </c>
      <c r="Z306" s="478">
        <f t="shared" si="113"/>
        <v>6.8823729519999999</v>
      </c>
      <c r="AA306" s="465">
        <f t="shared" si="114"/>
        <v>2153.6750969619998</v>
      </c>
      <c r="AB306" s="429">
        <f t="shared" si="115"/>
        <v>0.34979293437745651</v>
      </c>
      <c r="AC306" s="454">
        <f t="shared" si="116"/>
        <v>95.51659029582909</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1084.0815729240001</v>
      </c>
      <c r="V307" s="475">
        <f t="shared" si="109"/>
        <v>538.75991089599995</v>
      </c>
      <c r="W307" s="460">
        <f t="shared" si="110"/>
        <v>835.48765919699997</v>
      </c>
      <c r="X307" s="476">
        <f t="shared" si="111"/>
        <v>1253.952228672</v>
      </c>
      <c r="Y307" s="476">
        <f t="shared" si="112"/>
        <v>332.16498750400001</v>
      </c>
      <c r="Z307" s="478">
        <f t="shared" si="113"/>
        <v>9.9889873199999997</v>
      </c>
      <c r="AA307" s="465">
        <f t="shared" si="114"/>
        <v>4054.4353465130007</v>
      </c>
      <c r="AB307" s="429">
        <f t="shared" si="115"/>
        <v>0.6585082583259706</v>
      </c>
      <c r="AC307" s="454">
        <f t="shared" si="116"/>
        <v>98.028751102423456</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1407.657991215</v>
      </c>
      <c r="V308" s="475">
        <f t="shared" si="109"/>
        <v>743.59209700200006</v>
      </c>
      <c r="W308" s="460">
        <f t="shared" si="110"/>
        <v>1082.5726585530001</v>
      </c>
      <c r="X308" s="476">
        <f t="shared" si="111"/>
        <v>1630.380628656</v>
      </c>
      <c r="Y308" s="476">
        <f t="shared" si="112"/>
        <v>425.01427340399999</v>
      </c>
      <c r="Z308" s="478">
        <f t="shared" si="113"/>
        <v>11.546380677</v>
      </c>
      <c r="AA308" s="465">
        <f t="shared" si="114"/>
        <v>5300.7640295070005</v>
      </c>
      <c r="AB308" s="429">
        <f t="shared" si="115"/>
        <v>0.86093292666996923</v>
      </c>
      <c r="AC308" s="454">
        <f t="shared" si="116"/>
        <v>98.713915522118086</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226.81142593199999</v>
      </c>
      <c r="V310" s="475">
        <f t="shared" si="109"/>
        <v>110.00423140999999</v>
      </c>
      <c r="W310" s="460">
        <f t="shared" si="110"/>
        <v>193.61789115899998</v>
      </c>
      <c r="X310" s="476">
        <f t="shared" si="111"/>
        <v>263.86044796800002</v>
      </c>
      <c r="Y310" s="476">
        <f t="shared" si="112"/>
        <v>77.654443412000006</v>
      </c>
      <c r="Z310" s="478">
        <f t="shared" si="113"/>
        <v>3.6355758269999998</v>
      </c>
      <c r="AA310" s="465">
        <f t="shared" si="114"/>
        <v>875.58401570800004</v>
      </c>
      <c r="AB310" s="429">
        <f t="shared" si="115"/>
        <v>0.14220952017346111</v>
      </c>
      <c r="AC310" s="454">
        <f t="shared" si="116"/>
        <v>94.694243847182278</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475.43443491600004</v>
      </c>
      <c r="V311" s="475">
        <f t="shared" si="109"/>
        <v>270.58366757800002</v>
      </c>
      <c r="W311" s="460">
        <f t="shared" si="110"/>
        <v>400.49216590499998</v>
      </c>
      <c r="X311" s="476">
        <f t="shared" si="111"/>
        <v>561.50489116799997</v>
      </c>
      <c r="Y311" s="476">
        <f t="shared" si="112"/>
        <v>156.68548596399998</v>
      </c>
      <c r="Z311" s="478">
        <f t="shared" si="113"/>
        <v>5.8071910520000003</v>
      </c>
      <c r="AA311" s="465">
        <f t="shared" si="114"/>
        <v>1870.507836583</v>
      </c>
      <c r="AB311" s="429">
        <f t="shared" si="115"/>
        <v>0.30380182500942016</v>
      </c>
      <c r="AC311" s="454">
        <f t="shared" si="116"/>
        <v>96.612410027620953</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312.38926534199999</v>
      </c>
      <c r="V312" s="475">
        <f t="shared" si="109"/>
        <v>184.96909138400002</v>
      </c>
      <c r="W312" s="460">
        <f t="shared" si="110"/>
        <v>298.25275037699998</v>
      </c>
      <c r="X312" s="476">
        <f t="shared" si="111"/>
        <v>444.92573548799999</v>
      </c>
      <c r="Y312" s="476">
        <f t="shared" si="112"/>
        <v>133.60882222800001</v>
      </c>
      <c r="Z312" s="478">
        <f t="shared" si="113"/>
        <v>5.3275062100000001</v>
      </c>
      <c r="AA312" s="465">
        <f t="shared" si="114"/>
        <v>1379.473171029</v>
      </c>
      <c r="AB312" s="429">
        <f t="shared" si="115"/>
        <v>0.22404956489020628</v>
      </c>
      <c r="AC312" s="454">
        <f t="shared" si="116"/>
        <v>90.726905472882635</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324.55074069599999</v>
      </c>
      <c r="V313" s="475">
        <f t="shared" si="109"/>
        <v>166.94849091999998</v>
      </c>
      <c r="W313" s="460">
        <f t="shared" si="110"/>
        <v>268.96551068700001</v>
      </c>
      <c r="X313" s="476">
        <f t="shared" si="111"/>
        <v>363.051127296</v>
      </c>
      <c r="Y313" s="476">
        <f t="shared" si="112"/>
        <v>105.91885122000001</v>
      </c>
      <c r="Z313" s="478">
        <f t="shared" si="113"/>
        <v>4.8287881979999998</v>
      </c>
      <c r="AA313" s="465">
        <f t="shared" si="114"/>
        <v>1234.2635090169999</v>
      </c>
      <c r="AB313" s="429">
        <f t="shared" si="115"/>
        <v>0.20046508186080883</v>
      </c>
      <c r="AC313" s="454">
        <f t="shared" si="116"/>
        <v>95.973510012668328</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699.75433814999997</v>
      </c>
      <c r="V314" s="475">
        <f t="shared" si="109"/>
        <v>366.59768746999998</v>
      </c>
      <c r="W314" s="460">
        <f t="shared" si="110"/>
        <v>561.97274294099998</v>
      </c>
      <c r="X314" s="476">
        <f t="shared" si="111"/>
        <v>796.52942740799995</v>
      </c>
      <c r="Y314" s="476">
        <f t="shared" si="112"/>
        <v>224.317307648</v>
      </c>
      <c r="Z314" s="478">
        <f t="shared" si="113"/>
        <v>6.7144583609999993</v>
      </c>
      <c r="AA314" s="465">
        <f t="shared" si="114"/>
        <v>2655.8859619780001</v>
      </c>
      <c r="AB314" s="429">
        <f t="shared" si="115"/>
        <v>0.43136039661815823</v>
      </c>
      <c r="AC314" s="454">
        <f t="shared" si="116"/>
        <v>97.125230293150693</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492.259472082</v>
      </c>
      <c r="V315" s="475">
        <f t="shared" si="109"/>
        <v>268.30667208599999</v>
      </c>
      <c r="W315" s="460">
        <f t="shared" si="110"/>
        <v>435.41534227800003</v>
      </c>
      <c r="X315" s="476">
        <f t="shared" si="111"/>
        <v>644.42113444799998</v>
      </c>
      <c r="Y315" s="476">
        <f t="shared" si="112"/>
        <v>174.05100935600001</v>
      </c>
      <c r="Z315" s="478">
        <f t="shared" si="113"/>
        <v>6.3557223729999999</v>
      </c>
      <c r="AA315" s="465">
        <f t="shared" si="114"/>
        <v>2020.809352623</v>
      </c>
      <c r="AB315" s="429">
        <f t="shared" si="115"/>
        <v>0.32821331047961672</v>
      </c>
      <c r="AC315" s="454">
        <f t="shared" si="116"/>
        <v>95.153245142386439</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622.444379067</v>
      </c>
      <c r="V316" s="475">
        <f t="shared" si="109"/>
        <v>314.50506314</v>
      </c>
      <c r="W316" s="460">
        <f t="shared" si="110"/>
        <v>474.77609693699998</v>
      </c>
      <c r="X316" s="476">
        <f t="shared" si="111"/>
        <v>685.56284409599994</v>
      </c>
      <c r="Y316" s="476">
        <f t="shared" si="112"/>
        <v>180.45784035999998</v>
      </c>
      <c r="Z316" s="478">
        <f t="shared" si="113"/>
        <v>6.6494736360000006</v>
      </c>
      <c r="AA316" s="465">
        <f t="shared" si="114"/>
        <v>2284.3956972359997</v>
      </c>
      <c r="AB316" s="429">
        <f t="shared" si="115"/>
        <v>0.37102415092350166</v>
      </c>
      <c r="AC316" s="454">
        <f t="shared" si="116"/>
        <v>99.132388776277992</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475.10521963799999</v>
      </c>
      <c r="V317" s="475">
        <f t="shared" si="109"/>
        <v>224.61051593799999</v>
      </c>
      <c r="W317" s="460">
        <f t="shared" si="110"/>
        <v>357.27593702999997</v>
      </c>
      <c r="X317" s="476">
        <f t="shared" si="111"/>
        <v>479.14769635200003</v>
      </c>
      <c r="Y317" s="476">
        <f t="shared" si="112"/>
        <v>134.65031356</v>
      </c>
      <c r="Z317" s="478">
        <f t="shared" si="113"/>
        <v>6.1292229049999998</v>
      </c>
      <c r="AA317" s="465">
        <f t="shared" si="114"/>
        <v>1676.9189054230001</v>
      </c>
      <c r="AB317" s="429">
        <f t="shared" si="115"/>
        <v>0.2723597377656326</v>
      </c>
      <c r="AC317" s="454">
        <f t="shared" si="116"/>
        <v>98.970339303766792</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329.21420130899998</v>
      </c>
      <c r="V318" s="475">
        <f t="shared" si="109"/>
        <v>149.719105176</v>
      </c>
      <c r="W318" s="460">
        <f t="shared" si="110"/>
        <v>254.17224933899999</v>
      </c>
      <c r="X318" s="476">
        <f t="shared" si="111"/>
        <v>319.77453268800002</v>
      </c>
      <c r="Y318" s="476">
        <f t="shared" si="112"/>
        <v>96.418138264000007</v>
      </c>
      <c r="Z318" s="478">
        <f t="shared" si="113"/>
        <v>5.2327001220000007</v>
      </c>
      <c r="AA318" s="465">
        <f t="shared" si="114"/>
        <v>1154.530926898</v>
      </c>
      <c r="AB318" s="429">
        <f t="shared" si="115"/>
        <v>0.18751517409420171</v>
      </c>
      <c r="AC318" s="454">
        <f t="shared" si="116"/>
        <v>97.605162840976902</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636.70659800999999</v>
      </c>
      <c r="V319" s="475">
        <f t="shared" si="109"/>
        <v>325.16403502000003</v>
      </c>
      <c r="W319" s="460">
        <f t="shared" si="110"/>
        <v>558.41109051900003</v>
      </c>
      <c r="X319" s="476">
        <f t="shared" si="111"/>
        <v>831.1920027839999</v>
      </c>
      <c r="Y319" s="476">
        <f t="shared" si="112"/>
        <v>227.73256909200001</v>
      </c>
      <c r="Z319" s="478">
        <f t="shared" si="113"/>
        <v>6.5812087769999996</v>
      </c>
      <c r="AA319" s="465">
        <f t="shared" si="114"/>
        <v>2585.787504202</v>
      </c>
      <c r="AB319" s="429">
        <f t="shared" si="115"/>
        <v>0.41997523212636023</v>
      </c>
      <c r="AC319" s="454">
        <f t="shared" si="116"/>
        <v>94.969944556844169</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702.89573428200003</v>
      </c>
      <c r="V320" s="475">
        <f t="shared" si="109"/>
        <v>370.64500841799997</v>
      </c>
      <c r="W320" s="460">
        <f t="shared" si="110"/>
        <v>568.64734177499997</v>
      </c>
      <c r="X320" s="476">
        <f t="shared" si="111"/>
        <v>816.84601876800002</v>
      </c>
      <c r="Y320" s="476">
        <f t="shared" si="112"/>
        <v>228.54655908000001</v>
      </c>
      <c r="Z320" s="478">
        <f t="shared" si="113"/>
        <v>6.4822117880000008</v>
      </c>
      <c r="AA320" s="465">
        <f t="shared" si="114"/>
        <v>2694.0628741109995</v>
      </c>
      <c r="AB320" s="429">
        <f t="shared" si="115"/>
        <v>0.43756096704742559</v>
      </c>
      <c r="AC320" s="454">
        <f t="shared" si="116"/>
        <v>96.912295440893686</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401.44801523400002</v>
      </c>
      <c r="V321" s="475">
        <f t="shared" si="109"/>
        <v>200.04703698</v>
      </c>
      <c r="W321" s="460">
        <f t="shared" si="110"/>
        <v>313.06668577200003</v>
      </c>
      <c r="X321" s="476">
        <f t="shared" si="111"/>
        <v>438.58809820800002</v>
      </c>
      <c r="Y321" s="476">
        <f t="shared" si="112"/>
        <v>126.24861939199998</v>
      </c>
      <c r="Z321" s="478">
        <f t="shared" si="113"/>
        <v>6.1627302750000004</v>
      </c>
      <c r="AA321" s="465">
        <f t="shared" si="114"/>
        <v>1485.561185861</v>
      </c>
      <c r="AB321" s="429">
        <f t="shared" si="115"/>
        <v>0.24128003668361214</v>
      </c>
      <c r="AC321" s="454">
        <f t="shared" si="116"/>
        <v>96.342217534427363</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362.80823628000002</v>
      </c>
      <c r="V322" s="475">
        <f t="shared" si="109"/>
        <v>203.99514232199999</v>
      </c>
      <c r="W322" s="460">
        <f t="shared" si="110"/>
        <v>308.09075247300001</v>
      </c>
      <c r="X322" s="476">
        <f t="shared" si="111"/>
        <v>400.65719990400004</v>
      </c>
      <c r="Y322" s="476">
        <f t="shared" si="112"/>
        <v>121.56881301599999</v>
      </c>
      <c r="Z322" s="478">
        <f t="shared" si="113"/>
        <v>6.0444044310000002</v>
      </c>
      <c r="AA322" s="465">
        <f t="shared" si="114"/>
        <v>1403.164548426</v>
      </c>
      <c r="AB322" s="429">
        <f t="shared" si="115"/>
        <v>0.22789744168036383</v>
      </c>
      <c r="AC322" s="454">
        <f t="shared" si="116"/>
        <v>95.393450451551317</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463.90984468500005</v>
      </c>
      <c r="V323" s="475">
        <f t="shared" si="109"/>
        <v>234.06307065800002</v>
      </c>
      <c r="W323" s="460">
        <f t="shared" si="110"/>
        <v>397.755742527</v>
      </c>
      <c r="X323" s="476">
        <f t="shared" si="111"/>
        <v>599.52653841599999</v>
      </c>
      <c r="Y323" s="476">
        <f t="shared" si="112"/>
        <v>163.64882189600002</v>
      </c>
      <c r="Z323" s="478">
        <f t="shared" si="113"/>
        <v>6.0630614719999993</v>
      </c>
      <c r="AA323" s="465">
        <f t="shared" si="114"/>
        <v>1864.9670796540001</v>
      </c>
      <c r="AB323" s="429">
        <f t="shared" si="115"/>
        <v>0.30290191321325322</v>
      </c>
      <c r="AC323" s="454">
        <f t="shared" si="116"/>
        <v>94.7503916621489</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309.66988728899997</v>
      </c>
      <c r="V324" s="475">
        <f t="shared" si="109"/>
        <v>143.01833858199998</v>
      </c>
      <c r="W324" s="460">
        <f t="shared" si="110"/>
        <v>248.02568807099999</v>
      </c>
      <c r="X324" s="476">
        <f t="shared" si="111"/>
        <v>318.48745406399996</v>
      </c>
      <c r="Y324" s="476">
        <f t="shared" si="112"/>
        <v>100.75046606800001</v>
      </c>
      <c r="Z324" s="478">
        <f t="shared" si="113"/>
        <v>4.6990499660000005</v>
      </c>
      <c r="AA324" s="465">
        <f t="shared" si="114"/>
        <v>1124.6508840399999</v>
      </c>
      <c r="AB324" s="429">
        <f t="shared" si="115"/>
        <v>0.18266215430242</v>
      </c>
      <c r="AC324" s="454">
        <f t="shared" si="116"/>
        <v>95.302528249763228</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358.66284984600003</v>
      </c>
      <c r="V326" s="529">
        <f t="shared" si="109"/>
        <v>177.09108437199998</v>
      </c>
      <c r="W326" s="530">
        <f t="shared" si="110"/>
        <v>285.49452935400001</v>
      </c>
      <c r="X326" s="529">
        <f t="shared" si="111"/>
        <v>425.68381814399999</v>
      </c>
      <c r="Y326" s="529">
        <f t="shared" si="112"/>
        <v>118.094181044</v>
      </c>
      <c r="Z326" s="530">
        <f t="shared" si="113"/>
        <v>4.5929669240000006</v>
      </c>
      <c r="AA326" s="531">
        <f t="shared" si="114"/>
        <v>1369.6194296839999</v>
      </c>
      <c r="AB326" s="532">
        <f t="shared" si="115"/>
        <v>0.22244915213318173</v>
      </c>
      <c r="AC326" s="533">
        <f t="shared" si="116"/>
        <v>95.825913486529288</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584.62666115699994</v>
      </c>
      <c r="V327" s="475">
        <f t="shared" si="109"/>
        <v>319.67920606799998</v>
      </c>
      <c r="W327" s="460">
        <f t="shared" si="110"/>
        <v>450.20868319499999</v>
      </c>
      <c r="X327" s="476">
        <f t="shared" si="111"/>
        <v>680.580312048</v>
      </c>
      <c r="Y327" s="476">
        <f t="shared" si="112"/>
        <v>176.736426188</v>
      </c>
      <c r="Z327" s="478">
        <f t="shared" si="113"/>
        <v>6.1120245679999998</v>
      </c>
      <c r="AA327" s="465">
        <f t="shared" si="114"/>
        <v>2217.9433132239997</v>
      </c>
      <c r="AB327" s="429">
        <f t="shared" si="115"/>
        <v>0.36023116992431375</v>
      </c>
      <c r="AC327" s="454">
        <f t="shared" si="116"/>
        <v>98.428334753218166</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289.91754628199999</v>
      </c>
      <c r="V328" s="475">
        <f t="shared" si="109"/>
        <v>165.72336054600001</v>
      </c>
      <c r="W328" s="460">
        <f t="shared" si="110"/>
        <v>246.30995561699999</v>
      </c>
      <c r="X328" s="476">
        <f t="shared" si="111"/>
        <v>356.727325968</v>
      </c>
      <c r="Y328" s="476">
        <f t="shared" si="112"/>
        <v>93.678286548000003</v>
      </c>
      <c r="Z328" s="478">
        <f t="shared" si="113"/>
        <v>4.4716169419999998</v>
      </c>
      <c r="AA328" s="465">
        <f t="shared" si="114"/>
        <v>1156.8280919030001</v>
      </c>
      <c r="AB328" s="429">
        <f t="shared" si="115"/>
        <v>0.18788827219473772</v>
      </c>
      <c r="AC328" s="454">
        <f t="shared" si="116"/>
        <v>96.81673755197599</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426.68732620499998</v>
      </c>
      <c r="V329" s="475">
        <f t="shared" ref="V329:V392" si="130">IFERROR(V$5*I329,"")</f>
        <v>244.86850134000002</v>
      </c>
      <c r="W329" s="460">
        <f t="shared" ref="W329:W392" si="131">IFERROR(W$5*K329,"")</f>
        <v>355.45648575299998</v>
      </c>
      <c r="X329" s="476">
        <f t="shared" ref="X329:X392" si="132">IFERROR(X$5*M329,"")</f>
        <v>507.65576097599995</v>
      </c>
      <c r="Y329" s="476">
        <f t="shared" ref="Y329:Y392" si="133">IFERROR(Y$5*O329,"")</f>
        <v>134.71006345999999</v>
      </c>
      <c r="Z329" s="478">
        <f t="shared" ref="Z329:Z392" si="134">IFERROR(Z$5*Q329,"")</f>
        <v>5.1456767829999999</v>
      </c>
      <c r="AA329" s="465">
        <f t="shared" ref="AA329:AA392" si="135">IFERROR(SUM(U329:Z329),"")</f>
        <v>1674.5238145169999</v>
      </c>
      <c r="AB329" s="429">
        <f t="shared" ref="AB329:AB392" si="136">IF(OR(AA329="", AA329=0), "", AA329/$AA$5)</f>
        <v>0.27197073485739809</v>
      </c>
      <c r="AC329" s="454">
        <f t="shared" ref="AC329:AC392" si="137">IF(OR(AB329="", AB329=0), "", IF(AN329&gt;0, AB329/AN329*100, ""))</f>
        <v>97.715882494371826</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877.10156755200001</v>
      </c>
      <c r="V330" s="475">
        <f t="shared" si="130"/>
        <v>447.82173777399998</v>
      </c>
      <c r="W330" s="460">
        <f t="shared" si="131"/>
        <v>658.63407728999994</v>
      </c>
      <c r="X330" s="476">
        <f t="shared" si="132"/>
        <v>981.49750919999997</v>
      </c>
      <c r="Y330" s="476">
        <f t="shared" si="133"/>
        <v>254.52552714399999</v>
      </c>
      <c r="Z330" s="478">
        <f t="shared" si="134"/>
        <v>7.9169291629999998</v>
      </c>
      <c r="AA330" s="465">
        <f t="shared" si="135"/>
        <v>3227.4973481229999</v>
      </c>
      <c r="AB330" s="429">
        <f t="shared" si="136"/>
        <v>0.52419966674078289</v>
      </c>
      <c r="AC330" s="454">
        <f t="shared" si="137"/>
        <v>99.337311815385021</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710.44029060900004</v>
      </c>
      <c r="V331" s="475">
        <f t="shared" si="130"/>
        <v>400.59084332399999</v>
      </c>
      <c r="W331" s="460">
        <f t="shared" si="131"/>
        <v>638.33271380399992</v>
      </c>
      <c r="X331" s="476">
        <f t="shared" si="132"/>
        <v>946.12734777599997</v>
      </c>
      <c r="Y331" s="476">
        <f t="shared" si="133"/>
        <v>259.14953489600003</v>
      </c>
      <c r="Z331" s="478">
        <f t="shared" si="134"/>
        <v>7.8643032910000006</v>
      </c>
      <c r="AA331" s="465">
        <f t="shared" si="135"/>
        <v>2962.5050337000002</v>
      </c>
      <c r="AB331" s="429">
        <f t="shared" si="136"/>
        <v>0.48116047323371774</v>
      </c>
      <c r="AC331" s="454">
        <f t="shared" si="137"/>
        <v>94.831109142968003</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796.48913173200003</v>
      </c>
      <c r="V332" s="475">
        <f t="shared" si="130"/>
        <v>416.30394569600003</v>
      </c>
      <c r="W332" s="460">
        <f t="shared" si="131"/>
        <v>604.99373475000004</v>
      </c>
      <c r="X332" s="476">
        <f t="shared" si="132"/>
        <v>874.968011424</v>
      </c>
      <c r="Y332" s="476">
        <f t="shared" si="133"/>
        <v>229.74988327200001</v>
      </c>
      <c r="Z332" s="478">
        <f t="shared" si="134"/>
        <v>8.1634446270000005</v>
      </c>
      <c r="AA332" s="465">
        <f t="shared" si="135"/>
        <v>2930.668151501</v>
      </c>
      <c r="AB332" s="429">
        <f t="shared" si="136"/>
        <v>0.47598962993357152</v>
      </c>
      <c r="AC332" s="454">
        <f t="shared" si="137"/>
        <v>99.387807113777882</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601.99707134699997</v>
      </c>
      <c r="V333" s="475">
        <f t="shared" si="130"/>
        <v>310.32441349200002</v>
      </c>
      <c r="W333" s="460">
        <f t="shared" si="131"/>
        <v>448.44363185400005</v>
      </c>
      <c r="X333" s="476">
        <f t="shared" si="132"/>
        <v>616.73698944</v>
      </c>
      <c r="Y333" s="476">
        <f t="shared" si="133"/>
        <v>169.00963480800002</v>
      </c>
      <c r="Z333" s="478">
        <f t="shared" si="134"/>
        <v>6.512770615</v>
      </c>
      <c r="AA333" s="465">
        <f t="shared" si="135"/>
        <v>2153.0245115560001</v>
      </c>
      <c r="AB333" s="429">
        <f t="shared" si="136"/>
        <v>0.34968726840279357</v>
      </c>
      <c r="AC333" s="454">
        <f t="shared" si="137"/>
        <v>99.746916234830977</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480.12051433499994</v>
      </c>
      <c r="V334" s="475">
        <f t="shared" si="130"/>
        <v>236.96089631800001</v>
      </c>
      <c r="W334" s="460">
        <f t="shared" si="131"/>
        <v>365.51670259499997</v>
      </c>
      <c r="X334" s="476">
        <f t="shared" si="132"/>
        <v>521.20747972799995</v>
      </c>
      <c r="Y334" s="476">
        <f t="shared" si="133"/>
        <v>138.707828476</v>
      </c>
      <c r="Z334" s="478">
        <f t="shared" si="134"/>
        <v>4.9615122180000002</v>
      </c>
      <c r="AA334" s="465">
        <f t="shared" si="135"/>
        <v>1747.4749336699999</v>
      </c>
      <c r="AB334" s="429">
        <f t="shared" si="136"/>
        <v>0.28381921937144711</v>
      </c>
      <c r="AC334" s="454">
        <f t="shared" si="137"/>
        <v>99.191965825856144</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869.25408777899997</v>
      </c>
      <c r="V335" s="475">
        <f t="shared" si="130"/>
        <v>476.81106620600002</v>
      </c>
      <c r="W335" s="460">
        <f t="shared" si="131"/>
        <v>754.81769830799999</v>
      </c>
      <c r="X335" s="476">
        <f t="shared" si="132"/>
        <v>1141.371114624</v>
      </c>
      <c r="Y335" s="476">
        <f t="shared" si="133"/>
        <v>310.714173168</v>
      </c>
      <c r="Z335" s="478">
        <f t="shared" si="134"/>
        <v>9.2226168710000014</v>
      </c>
      <c r="AA335" s="465">
        <f t="shared" si="135"/>
        <v>3562.1907569559999</v>
      </c>
      <c r="AB335" s="429">
        <f t="shared" si="136"/>
        <v>0.57855948626863729</v>
      </c>
      <c r="AC335" s="454">
        <f t="shared" si="137"/>
        <v>95.083135927345268</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860.05102749300011</v>
      </c>
      <c r="V336" s="475">
        <f t="shared" si="130"/>
        <v>446.37417003000002</v>
      </c>
      <c r="W336" s="460">
        <f t="shared" si="131"/>
        <v>659.60274271799994</v>
      </c>
      <c r="X336" s="476">
        <f t="shared" si="132"/>
        <v>940.02405681599998</v>
      </c>
      <c r="Y336" s="476">
        <f t="shared" si="133"/>
        <v>246.76569565200001</v>
      </c>
      <c r="Z336" s="478">
        <f t="shared" si="134"/>
        <v>7.0978519819999999</v>
      </c>
      <c r="AA336" s="465">
        <f t="shared" si="135"/>
        <v>3159.9155446910004</v>
      </c>
      <c r="AB336" s="429">
        <f t="shared" si="136"/>
        <v>0.51322324909712524</v>
      </c>
      <c r="AC336" s="454">
        <f t="shared" si="137"/>
        <v>99.894297953932394</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455.522104926</v>
      </c>
      <c r="V337" s="475">
        <f t="shared" si="130"/>
        <v>214.66265667800002</v>
      </c>
      <c r="W337" s="460">
        <f t="shared" si="131"/>
        <v>339.23711932200001</v>
      </c>
      <c r="X337" s="476">
        <f t="shared" si="132"/>
        <v>480.08388167999999</v>
      </c>
      <c r="Y337" s="476">
        <f t="shared" si="133"/>
        <v>137.36675178800002</v>
      </c>
      <c r="Z337" s="478">
        <f t="shared" si="134"/>
        <v>6.1979330399999997</v>
      </c>
      <c r="AA337" s="465">
        <f t="shared" si="135"/>
        <v>1633.070447434</v>
      </c>
      <c r="AB337" s="429">
        <f t="shared" si="136"/>
        <v>0.26523801322624657</v>
      </c>
      <c r="AC337" s="454">
        <f t="shared" si="137"/>
        <v>97.21776902908725</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539.60849669999993</v>
      </c>
      <c r="V338" s="475">
        <f t="shared" si="130"/>
        <v>313.55748982</v>
      </c>
      <c r="W338" s="460">
        <f t="shared" si="131"/>
        <v>473.78207046900002</v>
      </c>
      <c r="X338" s="476">
        <f t="shared" si="132"/>
        <v>692.39210788800006</v>
      </c>
      <c r="Y338" s="476">
        <f t="shared" si="133"/>
        <v>187.67184408</v>
      </c>
      <c r="Z338" s="478">
        <f t="shared" si="134"/>
        <v>6.9858746229999999</v>
      </c>
      <c r="AA338" s="465">
        <f t="shared" si="135"/>
        <v>2213.9978835800002</v>
      </c>
      <c r="AB338" s="429">
        <f t="shared" si="136"/>
        <v>0.35959036601916522</v>
      </c>
      <c r="AC338" s="454">
        <f t="shared" si="137"/>
        <v>95.643122620330175</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707.31280021500004</v>
      </c>
      <c r="V339" s="475">
        <f t="shared" si="130"/>
        <v>365.134268862</v>
      </c>
      <c r="W339" s="460">
        <f t="shared" si="131"/>
        <v>598.675277919</v>
      </c>
      <c r="X339" s="476">
        <f t="shared" si="132"/>
        <v>889.64334763200009</v>
      </c>
      <c r="Y339" s="476">
        <f t="shared" si="133"/>
        <v>237.31906772000002</v>
      </c>
      <c r="Z339" s="478">
        <f t="shared" si="134"/>
        <v>7.8600582059999997</v>
      </c>
      <c r="AA339" s="465">
        <f t="shared" si="135"/>
        <v>2805.9448205540002</v>
      </c>
      <c r="AB339" s="429">
        <f t="shared" si="136"/>
        <v>0.45573247044891996</v>
      </c>
      <c r="AC339" s="454">
        <f t="shared" si="137"/>
        <v>96.232472513972183</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408.55755687599998</v>
      </c>
      <c r="V340" s="475">
        <f t="shared" si="130"/>
        <v>208.671353466</v>
      </c>
      <c r="W340" s="460">
        <f t="shared" si="131"/>
        <v>321.23880476100004</v>
      </c>
      <c r="X340" s="476">
        <f t="shared" si="132"/>
        <v>446.54779540800001</v>
      </c>
      <c r="Y340" s="476">
        <f t="shared" si="133"/>
        <v>125.415537044</v>
      </c>
      <c r="Z340" s="478">
        <f t="shared" si="134"/>
        <v>5.1390255280000003</v>
      </c>
      <c r="AA340" s="465">
        <f t="shared" si="135"/>
        <v>1515.5700730830001</v>
      </c>
      <c r="AB340" s="429">
        <f t="shared" si="136"/>
        <v>0.24615398295972066</v>
      </c>
      <c r="AC340" s="454">
        <f t="shared" si="137"/>
        <v>97.527334381063056</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996.49484045999998</v>
      </c>
      <c r="V342" s="475">
        <f t="shared" si="130"/>
        <v>524.97678756000005</v>
      </c>
      <c r="W342" s="460">
        <f t="shared" si="131"/>
        <v>757.97647899000003</v>
      </c>
      <c r="X342" s="476">
        <f t="shared" si="132"/>
        <v>1124.43540768</v>
      </c>
      <c r="Y342" s="476">
        <f t="shared" si="133"/>
        <v>293.40968773200001</v>
      </c>
      <c r="Z342" s="478">
        <f t="shared" si="134"/>
        <v>6.0853678210000002</v>
      </c>
      <c r="AA342" s="465">
        <f t="shared" si="135"/>
        <v>3703.378570243</v>
      </c>
      <c r="AB342" s="429">
        <f t="shared" si="136"/>
        <v>0.60149075365324023</v>
      </c>
      <c r="AC342" s="454">
        <f t="shared" si="137"/>
        <v>99.600337209476081</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930.75770537400001</v>
      </c>
      <c r="V343" s="475">
        <f t="shared" si="130"/>
        <v>482.25510383</v>
      </c>
      <c r="W343" s="460">
        <f t="shared" si="131"/>
        <v>713.55265161</v>
      </c>
      <c r="X343" s="476">
        <f t="shared" si="132"/>
        <v>1050.258242592</v>
      </c>
      <c r="Y343" s="476">
        <f t="shared" si="133"/>
        <v>268.87436769200002</v>
      </c>
      <c r="Z343" s="478">
        <f t="shared" si="134"/>
        <v>6.4671066850000001</v>
      </c>
      <c r="AA343" s="465">
        <f t="shared" si="135"/>
        <v>3452.1651777829998</v>
      </c>
      <c r="AB343" s="429">
        <f t="shared" si="136"/>
        <v>0.56068948802712359</v>
      </c>
      <c r="AC343" s="454">
        <f t="shared" si="137"/>
        <v>99.97249798886898</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378.35620842600002</v>
      </c>
      <c r="V344" s="475">
        <f t="shared" si="130"/>
        <v>164.423178044</v>
      </c>
      <c r="W344" s="460">
        <f t="shared" si="131"/>
        <v>286.33846090200001</v>
      </c>
      <c r="X344" s="476">
        <f t="shared" si="132"/>
        <v>441.25866532800001</v>
      </c>
      <c r="Y344" s="476">
        <f t="shared" si="133"/>
        <v>121.679281668</v>
      </c>
      <c r="Z344" s="478">
        <f t="shared" si="134"/>
        <v>2.9857213100000002</v>
      </c>
      <c r="AA344" s="465">
        <f t="shared" si="135"/>
        <v>1395.0415156779998</v>
      </c>
      <c r="AB344" s="429">
        <f t="shared" si="136"/>
        <v>0.22657812500860805</v>
      </c>
      <c r="AC344" s="454">
        <f t="shared" si="137"/>
        <v>96.535476855587021</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173.26797070800001</v>
      </c>
      <c r="V345" s="475">
        <f t="shared" si="130"/>
        <v>87.530115875999996</v>
      </c>
      <c r="W345" s="460">
        <f t="shared" si="131"/>
        <v>136.31203465499999</v>
      </c>
      <c r="X345" s="476">
        <f t="shared" si="132"/>
        <v>176.43499286400001</v>
      </c>
      <c r="Y345" s="476">
        <f t="shared" si="133"/>
        <v>42.580893684000003</v>
      </c>
      <c r="Z345" s="478">
        <f t="shared" si="134"/>
        <v>1.867661679</v>
      </c>
      <c r="AA345" s="465">
        <f t="shared" si="135"/>
        <v>617.99366946599991</v>
      </c>
      <c r="AB345" s="429">
        <f t="shared" si="136"/>
        <v>0.10037253036641219</v>
      </c>
      <c r="AC345" s="454">
        <f t="shared" si="137"/>
        <v>103.46612250724401</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115.092499557</v>
      </c>
      <c r="V346" s="475">
        <f t="shared" si="130"/>
        <v>56.044698506000003</v>
      </c>
      <c r="W346" s="460">
        <f t="shared" si="131"/>
        <v>89.501982222000009</v>
      </c>
      <c r="X346" s="476">
        <f t="shared" si="132"/>
        <v>150.6495276</v>
      </c>
      <c r="Y346" s="476">
        <f t="shared" si="133"/>
        <v>42.850248280000002</v>
      </c>
      <c r="Z346" s="478">
        <f t="shared" si="134"/>
        <v>1.059373315</v>
      </c>
      <c r="AA346" s="465">
        <f t="shared" si="135"/>
        <v>455.19832948000004</v>
      </c>
      <c r="AB346" s="429">
        <f t="shared" si="136"/>
        <v>7.3931838473282455E-2</v>
      </c>
      <c r="AC346" s="454">
        <f t="shared" si="137"/>
        <v>93.163554861886951</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127.60514539499999</v>
      </c>
      <c r="V347" s="475">
        <f t="shared" si="130"/>
        <v>63.132402380000002</v>
      </c>
      <c r="W347" s="460">
        <f t="shared" si="131"/>
        <v>97.146051014999998</v>
      </c>
      <c r="X347" s="476">
        <f t="shared" si="132"/>
        <v>143.98844616</v>
      </c>
      <c r="Y347" s="476">
        <f t="shared" si="133"/>
        <v>36.612446779999999</v>
      </c>
      <c r="Z347" s="478">
        <f t="shared" si="134"/>
        <v>1.5876985020000001</v>
      </c>
      <c r="AA347" s="465">
        <f t="shared" si="135"/>
        <v>470.07219023200008</v>
      </c>
      <c r="AB347" s="429">
        <f t="shared" si="136"/>
        <v>7.6347602766282288E-2</v>
      </c>
      <c r="AC347" s="454">
        <f t="shared" si="137"/>
        <v>99.09146931890696</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82.430684889000005</v>
      </c>
      <c r="V348" s="475">
        <f t="shared" si="130"/>
        <v>39.579487669999999</v>
      </c>
      <c r="W348" s="460">
        <f t="shared" si="131"/>
        <v>52.711561388999996</v>
      </c>
      <c r="X348" s="476">
        <f t="shared" si="132"/>
        <v>84.774371760000008</v>
      </c>
      <c r="Y348" s="476">
        <f t="shared" si="133"/>
        <v>21.55587658</v>
      </c>
      <c r="Z348" s="478">
        <f t="shared" si="134"/>
        <v>0.83921033299999992</v>
      </c>
      <c r="AA348" s="465">
        <f t="shared" si="135"/>
        <v>281.89119262100002</v>
      </c>
      <c r="AB348" s="429">
        <f t="shared" si="136"/>
        <v>4.5783854575442588E-2</v>
      </c>
      <c r="AC348" s="454">
        <f t="shared" si="137"/>
        <v>100.69146044051709</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37.798078668000002</v>
      </c>
      <c r="V349" s="475">
        <f t="shared" si="130"/>
        <v>23.614135787999999</v>
      </c>
      <c r="W349" s="460">
        <f t="shared" si="131"/>
        <v>34.124317505999997</v>
      </c>
      <c r="X349" s="476">
        <f t="shared" si="132"/>
        <v>50.578560864000004</v>
      </c>
      <c r="Y349" s="476">
        <f t="shared" si="133"/>
        <v>12.860787911999999</v>
      </c>
      <c r="Z349" s="478">
        <f t="shared" si="134"/>
        <v>0.80242766499999996</v>
      </c>
      <c r="AA349" s="465">
        <f t="shared" si="135"/>
        <v>159.77830840300001</v>
      </c>
      <c r="AB349" s="429">
        <f t="shared" si="136"/>
        <v>2.5950675394347898E-2</v>
      </c>
      <c r="AC349" s="454">
        <f t="shared" si="137"/>
        <v>95.578694162229922</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534.05825579399993</v>
      </c>
      <c r="V350" s="475">
        <f t="shared" si="130"/>
        <v>270.49745184800003</v>
      </c>
      <c r="W350" s="460">
        <f t="shared" si="131"/>
        <v>375.34845915599999</v>
      </c>
      <c r="X350" s="476">
        <f t="shared" si="132"/>
        <v>550.86609427199994</v>
      </c>
      <c r="Y350" s="476">
        <f t="shared" si="133"/>
        <v>141.72808750799999</v>
      </c>
      <c r="Z350" s="478">
        <f t="shared" si="134"/>
        <v>3.1115936280000001</v>
      </c>
      <c r="AA350" s="465">
        <f t="shared" si="135"/>
        <v>1875.6099422059999</v>
      </c>
      <c r="AB350" s="429">
        <f t="shared" si="136"/>
        <v>0.30463049248107843</v>
      </c>
      <c r="AC350" s="454">
        <f t="shared" si="137"/>
        <v>101.74488949389671</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92.367436265999999</v>
      </c>
      <c r="V351" s="475">
        <f t="shared" si="130"/>
        <v>44.534432271999997</v>
      </c>
      <c r="W351" s="460">
        <f t="shared" si="131"/>
        <v>61.474720173000001</v>
      </c>
      <c r="X351" s="476">
        <f t="shared" si="132"/>
        <v>98.753123664</v>
      </c>
      <c r="Y351" s="476">
        <f t="shared" si="133"/>
        <v>29.456067620000002</v>
      </c>
      <c r="Z351" s="478">
        <f t="shared" si="134"/>
        <v>1.364472278</v>
      </c>
      <c r="AA351" s="465">
        <f t="shared" si="135"/>
        <v>327.95025227299999</v>
      </c>
      <c r="AB351" s="429">
        <f t="shared" si="136"/>
        <v>5.3264617877700177E-2</v>
      </c>
      <c r="AC351" s="454">
        <f t="shared" si="137"/>
        <v>94.949438039198498</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677.68677139800002</v>
      </c>
      <c r="V352" s="475">
        <f t="shared" si="130"/>
        <v>347.910530032</v>
      </c>
      <c r="W352" s="460">
        <f t="shared" si="131"/>
        <v>505.437172455</v>
      </c>
      <c r="X352" s="476">
        <f t="shared" si="132"/>
        <v>727.80986491200008</v>
      </c>
      <c r="Y352" s="476">
        <f t="shared" si="133"/>
        <v>189.479876768</v>
      </c>
      <c r="Z352" s="478">
        <f t="shared" si="134"/>
        <v>5.1967004569999995</v>
      </c>
      <c r="AA352" s="465">
        <f t="shared" si="135"/>
        <v>2453.5209160220002</v>
      </c>
      <c r="AB352" s="429">
        <f t="shared" si="136"/>
        <v>0.39849292123144392</v>
      </c>
      <c r="AC352" s="454">
        <f t="shared" si="137"/>
        <v>100.45731336705668</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92.196837978000005</v>
      </c>
      <c r="V353" s="475">
        <f t="shared" si="130"/>
        <v>43.478352725999997</v>
      </c>
      <c r="W353" s="460">
        <f t="shared" si="131"/>
        <v>60.752700963000002</v>
      </c>
      <c r="X353" s="476">
        <f t="shared" si="132"/>
        <v>93.125258927999994</v>
      </c>
      <c r="Y353" s="476">
        <f t="shared" si="133"/>
        <v>23.679285923999998</v>
      </c>
      <c r="Z353" s="478">
        <f t="shared" si="134"/>
        <v>0.65142594399999998</v>
      </c>
      <c r="AA353" s="465">
        <f t="shared" si="135"/>
        <v>313.88386246299996</v>
      </c>
      <c r="AB353" s="429">
        <f t="shared" si="136"/>
        <v>5.0980000400032477E-2</v>
      </c>
      <c r="AC353" s="454">
        <f t="shared" si="137"/>
        <v>101.85082068995091</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66.480964326000006</v>
      </c>
      <c r="V354" s="475">
        <f t="shared" si="130"/>
        <v>36.748955639999998</v>
      </c>
      <c r="W354" s="460">
        <f t="shared" si="131"/>
        <v>50.612090381999998</v>
      </c>
      <c r="X354" s="476">
        <f t="shared" si="132"/>
        <v>66.243316464000003</v>
      </c>
      <c r="Y354" s="476">
        <f t="shared" si="133"/>
        <v>18.509661744000002</v>
      </c>
      <c r="Z354" s="478">
        <f t="shared" si="134"/>
        <v>1.0265980399999999</v>
      </c>
      <c r="AA354" s="465">
        <f t="shared" si="135"/>
        <v>239.62158659600001</v>
      </c>
      <c r="AB354" s="429">
        <f t="shared" si="136"/>
        <v>3.8918562058794869E-2</v>
      </c>
      <c r="AC354" s="454">
        <f t="shared" si="137"/>
        <v>99.445196404546905</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413.10980974199998</v>
      </c>
      <c r="V355" s="475">
        <f t="shared" si="130"/>
        <v>204.82817881599999</v>
      </c>
      <c r="W355" s="460">
        <f t="shared" si="131"/>
        <v>334.87167349200001</v>
      </c>
      <c r="X355" s="476">
        <f t="shared" si="132"/>
        <v>499.64740300799997</v>
      </c>
      <c r="Y355" s="476">
        <f t="shared" si="133"/>
        <v>127.77785745200001</v>
      </c>
      <c r="Z355" s="478">
        <f t="shared" si="134"/>
        <v>4.8183308550000001</v>
      </c>
      <c r="AA355" s="465">
        <f t="shared" si="135"/>
        <v>1585.053253365</v>
      </c>
      <c r="AB355" s="429">
        <f t="shared" si="136"/>
        <v>0.25743921607357478</v>
      </c>
      <c r="AC355" s="454">
        <f t="shared" si="137"/>
        <v>97.801354484593773</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168.82981058999999</v>
      </c>
      <c r="V356" s="475">
        <f t="shared" si="130"/>
        <v>95.629223912</v>
      </c>
      <c r="W356" s="460">
        <f t="shared" si="131"/>
        <v>145.94570482200001</v>
      </c>
      <c r="X356" s="476">
        <f t="shared" si="132"/>
        <v>242.44371964800001</v>
      </c>
      <c r="Y356" s="476">
        <f t="shared" si="133"/>
        <v>63.270528328000005</v>
      </c>
      <c r="Z356" s="478">
        <f t="shared" si="134"/>
        <v>1.5635215179999999</v>
      </c>
      <c r="AA356" s="465">
        <f t="shared" si="135"/>
        <v>717.68250881800009</v>
      </c>
      <c r="AB356" s="429">
        <f t="shared" si="136"/>
        <v>0.11656366880266365</v>
      </c>
      <c r="AC356" s="454">
        <f t="shared" si="137"/>
        <v>94.352340773861215</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18.749526935999999</v>
      </c>
      <c r="V357" s="475">
        <f t="shared" si="130"/>
        <v>9.8776892959999998</v>
      </c>
      <c r="W357" s="460">
        <f t="shared" si="131"/>
        <v>14.274052151999999</v>
      </c>
      <c r="X357" s="476">
        <f t="shared" si="132"/>
        <v>17.459018928000003</v>
      </c>
      <c r="Y357" s="476">
        <f t="shared" si="133"/>
        <v>5.5156352439999994</v>
      </c>
      <c r="Z357" s="478">
        <f t="shared" si="134"/>
        <v>0.253605209</v>
      </c>
      <c r="AA357" s="465">
        <f t="shared" si="135"/>
        <v>66.129527764999992</v>
      </c>
      <c r="AB357" s="429">
        <f t="shared" si="136"/>
        <v>1.074054373314926E-2</v>
      </c>
      <c r="AC357" s="454">
        <f t="shared" si="137"/>
        <v>98.085695521659289</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92.237037207</v>
      </c>
      <c r="V358" s="475">
        <f t="shared" si="130"/>
        <v>32.801121238</v>
      </c>
      <c r="W358" s="460">
        <f t="shared" si="131"/>
        <v>60.192437951999999</v>
      </c>
      <c r="X358" s="476">
        <f t="shared" si="132"/>
        <v>90.051418079999991</v>
      </c>
      <c r="Y358" s="476">
        <f t="shared" si="133"/>
        <v>22.897689639999999</v>
      </c>
      <c r="Z358" s="478">
        <f t="shared" si="134"/>
        <v>1.0278268259999999</v>
      </c>
      <c r="AA358" s="465">
        <f t="shared" si="135"/>
        <v>299.20753094299999</v>
      </c>
      <c r="AB358" s="429">
        <f t="shared" si="136"/>
        <v>4.8596318165177843E-2</v>
      </c>
      <c r="AC358" s="454">
        <f t="shared" si="137"/>
        <v>101.34232379735964</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63.215143193999999</v>
      </c>
      <c r="V359" s="475">
        <f t="shared" si="130"/>
        <v>28.352937567999998</v>
      </c>
      <c r="W359" s="460">
        <f t="shared" si="131"/>
        <v>47.504803473000003</v>
      </c>
      <c r="X359" s="476">
        <f t="shared" si="132"/>
        <v>61.541532000000004</v>
      </c>
      <c r="Y359" s="476">
        <f t="shared" si="133"/>
        <v>18.448501931999999</v>
      </c>
      <c r="Z359" s="478">
        <f t="shared" si="134"/>
        <v>1.0969900889999999</v>
      </c>
      <c r="AA359" s="465">
        <f t="shared" si="135"/>
        <v>220.15990825600002</v>
      </c>
      <c r="AB359" s="429">
        <f t="shared" si="136"/>
        <v>3.5757659291213259E-2</v>
      </c>
      <c r="AC359" s="454">
        <f t="shared" si="137"/>
        <v>97.250190067720439</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73.146084752999997</v>
      </c>
      <c r="V360" s="475">
        <f t="shared" si="130"/>
        <v>49.109154535999998</v>
      </c>
      <c r="W360" s="460">
        <f t="shared" si="131"/>
        <v>72.954749832000005</v>
      </c>
      <c r="X360" s="476">
        <f t="shared" si="132"/>
        <v>110.650387536</v>
      </c>
      <c r="Y360" s="476">
        <f t="shared" si="133"/>
        <v>29.698178832</v>
      </c>
      <c r="Z360" s="478">
        <f t="shared" si="134"/>
        <v>1.5376580049999999</v>
      </c>
      <c r="AA360" s="465">
        <f t="shared" si="135"/>
        <v>337.09621349400004</v>
      </c>
      <c r="AB360" s="429">
        <f t="shared" si="136"/>
        <v>5.475007527919442E-2</v>
      </c>
      <c r="AC360" s="454">
        <f t="shared" si="137"/>
        <v>92.514269093695916</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297.96532707900002</v>
      </c>
      <c r="V361" s="475">
        <f t="shared" si="130"/>
        <v>159.69477861199999</v>
      </c>
      <c r="W361" s="460">
        <f t="shared" si="131"/>
        <v>206.92325767499997</v>
      </c>
      <c r="X361" s="476">
        <f t="shared" si="132"/>
        <v>287.94055492799998</v>
      </c>
      <c r="Y361" s="476">
        <f t="shared" si="133"/>
        <v>65.075461779999998</v>
      </c>
      <c r="Z361" s="478">
        <f t="shared" si="134"/>
        <v>2.070743974</v>
      </c>
      <c r="AA361" s="465">
        <f t="shared" si="135"/>
        <v>1019.6701240479999</v>
      </c>
      <c r="AB361" s="429">
        <f t="shared" si="136"/>
        <v>0.16561151925418222</v>
      </c>
      <c r="AC361" s="454">
        <f t="shared" si="137"/>
        <v>106.58255868555587</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94.282930938000007</v>
      </c>
      <c r="V362" s="475">
        <f t="shared" si="130"/>
        <v>48.198054110000001</v>
      </c>
      <c r="W362" s="460">
        <f t="shared" si="131"/>
        <v>69.198534785999996</v>
      </c>
      <c r="X362" s="476">
        <f t="shared" si="132"/>
        <v>106.10022384</v>
      </c>
      <c r="Y362" s="476">
        <f t="shared" si="133"/>
        <v>27.051642632</v>
      </c>
      <c r="Z362" s="478">
        <f t="shared" si="134"/>
        <v>1.2847016259999999</v>
      </c>
      <c r="AA362" s="465">
        <f t="shared" si="135"/>
        <v>346.11608793200003</v>
      </c>
      <c r="AB362" s="429">
        <f t="shared" si="136"/>
        <v>5.6215054073737211E-2</v>
      </c>
      <c r="AC362" s="454">
        <f t="shared" si="137"/>
        <v>98.750618932627859</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83.615833014000003</v>
      </c>
      <c r="V363" s="475">
        <f t="shared" si="130"/>
        <v>36.623021854000001</v>
      </c>
      <c r="W363" s="460">
        <f t="shared" si="131"/>
        <v>55.551660648000002</v>
      </c>
      <c r="X363" s="476">
        <f t="shared" si="132"/>
        <v>80.706294864</v>
      </c>
      <c r="Y363" s="476">
        <f t="shared" si="133"/>
        <v>20.936334496000001</v>
      </c>
      <c r="Z363" s="478">
        <f t="shared" si="134"/>
        <v>0.98548209499999995</v>
      </c>
      <c r="AA363" s="465">
        <f t="shared" si="135"/>
        <v>278.41862697100004</v>
      </c>
      <c r="AB363" s="429">
        <f t="shared" si="136"/>
        <v>4.521985170878675E-2</v>
      </c>
      <c r="AC363" s="454">
        <f t="shared" si="137"/>
        <v>101.47455993198058</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182.614814865</v>
      </c>
      <c r="V364" s="475">
        <f t="shared" si="130"/>
        <v>87.39979898</v>
      </c>
      <c r="W364" s="460">
        <f t="shared" si="131"/>
        <v>152.06796344399999</v>
      </c>
      <c r="X364" s="476">
        <f t="shared" si="132"/>
        <v>238.47957432000001</v>
      </c>
      <c r="Y364" s="476">
        <f t="shared" si="133"/>
        <v>62.192236483999991</v>
      </c>
      <c r="Z364" s="478">
        <f t="shared" si="134"/>
        <v>1.592417671</v>
      </c>
      <c r="AA364" s="465">
        <f t="shared" si="135"/>
        <v>724.34680576400001</v>
      </c>
      <c r="AB364" s="429">
        <f t="shared" si="136"/>
        <v>0.11764606232970602</v>
      </c>
      <c r="AC364" s="454">
        <f t="shared" si="137"/>
        <v>95.993392630759359</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493.11818541299994</v>
      </c>
      <c r="V365" s="475">
        <f t="shared" si="130"/>
        <v>235.24733279200001</v>
      </c>
      <c r="W365" s="460">
        <f t="shared" si="131"/>
        <v>417.36654686999998</v>
      </c>
      <c r="X365" s="476">
        <f t="shared" si="132"/>
        <v>663.01152465600001</v>
      </c>
      <c r="Y365" s="476">
        <f t="shared" si="133"/>
        <v>178.800212724</v>
      </c>
      <c r="Z365" s="478">
        <f t="shared" si="134"/>
        <v>3.6692598410000001</v>
      </c>
      <c r="AA365" s="465">
        <f t="shared" si="135"/>
        <v>1991.2130622959996</v>
      </c>
      <c r="AB365" s="429">
        <f t="shared" si="136"/>
        <v>0.32340637685496176</v>
      </c>
      <c r="AC365" s="454">
        <f t="shared" si="137"/>
        <v>94.688443854289702</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304.43195645100002</v>
      </c>
      <c r="V366" s="475">
        <f t="shared" si="130"/>
        <v>125.79562495399999</v>
      </c>
      <c r="W366" s="460">
        <f t="shared" si="131"/>
        <v>250.82237549400003</v>
      </c>
      <c r="X366" s="476">
        <f t="shared" si="132"/>
        <v>387.72443923199995</v>
      </c>
      <c r="Y366" s="476">
        <f t="shared" si="133"/>
        <v>105.699262424</v>
      </c>
      <c r="Z366" s="478">
        <f t="shared" si="134"/>
        <v>2.581702994</v>
      </c>
      <c r="AA366" s="465">
        <f t="shared" si="135"/>
        <v>1177.0553615489998</v>
      </c>
      <c r="AB366" s="429">
        <f t="shared" si="136"/>
        <v>0.19117351982280328</v>
      </c>
      <c r="AC366" s="454">
        <f t="shared" si="137"/>
        <v>95.048135289738212</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252.94347134700001</v>
      </c>
      <c r="V367" s="475">
        <f t="shared" si="130"/>
        <v>133.256536442</v>
      </c>
      <c r="W367" s="460">
        <f t="shared" si="131"/>
        <v>181.63846245900001</v>
      </c>
      <c r="X367" s="476">
        <f t="shared" si="132"/>
        <v>287.85989980799997</v>
      </c>
      <c r="Y367" s="476">
        <f t="shared" si="133"/>
        <v>72.574498108</v>
      </c>
      <c r="Z367" s="478">
        <f t="shared" si="134"/>
        <v>1.9820766290000003</v>
      </c>
      <c r="AA367" s="465">
        <f t="shared" si="135"/>
        <v>930.25494479299982</v>
      </c>
      <c r="AB367" s="429">
        <f t="shared" si="136"/>
        <v>0.15108899541871038</v>
      </c>
      <c r="AC367" s="454">
        <f t="shared" si="137"/>
        <v>99.671697412092996</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164.45647092000002</v>
      </c>
      <c r="V368" s="475">
        <f t="shared" si="130"/>
        <v>81.733786332000008</v>
      </c>
      <c r="W368" s="460">
        <f t="shared" si="131"/>
        <v>115.004231937</v>
      </c>
      <c r="X368" s="476">
        <f t="shared" si="132"/>
        <v>195.44630601599999</v>
      </c>
      <c r="Y368" s="476">
        <f t="shared" si="133"/>
        <v>49.528610151999999</v>
      </c>
      <c r="Z368" s="478">
        <f t="shared" si="134"/>
        <v>1.2925998409999999</v>
      </c>
      <c r="AA368" s="465">
        <f t="shared" si="135"/>
        <v>607.46200519799993</v>
      </c>
      <c r="AB368" s="429">
        <f t="shared" si="136"/>
        <v>9.866201156374857E-2</v>
      </c>
      <c r="AC368" s="454">
        <f t="shared" si="137"/>
        <v>98.18090925791418</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69.763169742000002</v>
      </c>
      <c r="V369" s="475">
        <f t="shared" si="130"/>
        <v>38.662020153999997</v>
      </c>
      <c r="W369" s="460">
        <f t="shared" si="131"/>
        <v>53.110839894000001</v>
      </c>
      <c r="X369" s="476">
        <f t="shared" si="132"/>
        <v>78.720104735999996</v>
      </c>
      <c r="Y369" s="476">
        <f t="shared" si="133"/>
        <v>18.341489039999999</v>
      </c>
      <c r="Z369" s="478">
        <f t="shared" si="134"/>
        <v>0.81616667600000004</v>
      </c>
      <c r="AA369" s="465">
        <f t="shared" si="135"/>
        <v>259.41379024200006</v>
      </c>
      <c r="AB369" s="429">
        <f t="shared" si="136"/>
        <v>4.2133147676140986E-2</v>
      </c>
      <c r="AC369" s="454">
        <f t="shared" si="137"/>
        <v>101.68913492919076</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139.79786801400002</v>
      </c>
      <c r="V370" s="475">
        <f t="shared" si="130"/>
        <v>65.582518043999997</v>
      </c>
      <c r="W370" s="460">
        <f t="shared" si="131"/>
        <v>91.228293563999998</v>
      </c>
      <c r="X370" s="476">
        <f t="shared" si="132"/>
        <v>135.21723321600001</v>
      </c>
      <c r="Y370" s="476">
        <f t="shared" si="133"/>
        <v>31.674742652000003</v>
      </c>
      <c r="Z370" s="478">
        <f t="shared" si="134"/>
        <v>0.93900856399999999</v>
      </c>
      <c r="AA370" s="465">
        <f t="shared" si="135"/>
        <v>464.43966405400005</v>
      </c>
      <c r="AB370" s="429">
        <f t="shared" si="136"/>
        <v>7.5432786105895738E-2</v>
      </c>
      <c r="AC370" s="454">
        <f t="shared" si="137"/>
        <v>105.12382850748526</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389.74534296600001</v>
      </c>
      <c r="V371" s="475">
        <f t="shared" si="130"/>
        <v>211.73083241800001</v>
      </c>
      <c r="W371" s="460">
        <f t="shared" si="131"/>
        <v>296.71390486199999</v>
      </c>
      <c r="X371" s="476">
        <f t="shared" si="132"/>
        <v>439.78498012800003</v>
      </c>
      <c r="Y371" s="476">
        <f t="shared" si="133"/>
        <v>111.82566802400001</v>
      </c>
      <c r="Z371" s="478">
        <f t="shared" si="134"/>
        <v>2.4413066990000001</v>
      </c>
      <c r="AA371" s="465">
        <f t="shared" si="135"/>
        <v>1452.2420350969999</v>
      </c>
      <c r="AB371" s="429">
        <f t="shared" si="136"/>
        <v>0.23586844812359914</v>
      </c>
      <c r="AC371" s="454">
        <f t="shared" si="137"/>
        <v>100.33497736926398</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193.854179862</v>
      </c>
      <c r="V372" s="475">
        <f t="shared" si="130"/>
        <v>90.167238697999991</v>
      </c>
      <c r="W372" s="460">
        <f t="shared" si="131"/>
        <v>150.156358635</v>
      </c>
      <c r="X372" s="476">
        <f t="shared" si="132"/>
        <v>222.55954344</v>
      </c>
      <c r="Y372" s="476">
        <f t="shared" si="133"/>
        <v>61.25833305199999</v>
      </c>
      <c r="Z372" s="478">
        <f t="shared" si="134"/>
        <v>1.5740198890000001</v>
      </c>
      <c r="AA372" s="465">
        <f t="shared" si="135"/>
        <v>719.56967357600001</v>
      </c>
      <c r="AB372" s="429">
        <f t="shared" si="136"/>
        <v>0.11687017599090466</v>
      </c>
      <c r="AC372" s="454">
        <f t="shared" si="137"/>
        <v>97.238192126719298</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80.090441424000005</v>
      </c>
      <c r="V373" s="475">
        <f t="shared" si="130"/>
        <v>40.152273184000002</v>
      </c>
      <c r="W373" s="460">
        <f t="shared" si="131"/>
        <v>60.973012368000006</v>
      </c>
      <c r="X373" s="476">
        <f t="shared" si="132"/>
        <v>82.846915632000005</v>
      </c>
      <c r="Y373" s="476">
        <f t="shared" si="133"/>
        <v>25.855180932</v>
      </c>
      <c r="Z373" s="478">
        <f t="shared" si="134"/>
        <v>0.69489050800000007</v>
      </c>
      <c r="AA373" s="465">
        <f t="shared" si="135"/>
        <v>290.61271404800004</v>
      </c>
      <c r="AB373" s="429">
        <f t="shared" si="136"/>
        <v>4.7200375840181913E-2</v>
      </c>
      <c r="AC373" s="454">
        <f t="shared" si="137"/>
        <v>96.411703039029987</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158.082254484</v>
      </c>
      <c r="V374" s="475">
        <f t="shared" si="130"/>
        <v>65.647947432000009</v>
      </c>
      <c r="W374" s="460">
        <f t="shared" si="131"/>
        <v>110.47530717599999</v>
      </c>
      <c r="X374" s="476">
        <f t="shared" si="132"/>
        <v>164.56511073600001</v>
      </c>
      <c r="Y374" s="476">
        <f t="shared" si="133"/>
        <v>40.670602868000003</v>
      </c>
      <c r="Z374" s="478">
        <f t="shared" si="134"/>
        <v>1.6188370639999998</v>
      </c>
      <c r="AA374" s="465">
        <f t="shared" si="135"/>
        <v>541.06005976000006</v>
      </c>
      <c r="AB374" s="429">
        <f t="shared" si="136"/>
        <v>8.7877222634399885E-2</v>
      </c>
      <c r="AC374" s="454">
        <f t="shared" si="137"/>
        <v>101.31605581576848</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125.91449499300001</v>
      </c>
      <c r="V375" s="475">
        <f t="shared" si="130"/>
        <v>66.94373371399999</v>
      </c>
      <c r="W375" s="460">
        <f t="shared" si="131"/>
        <v>85.512316781999999</v>
      </c>
      <c r="X375" s="476">
        <f t="shared" si="132"/>
        <v>143.38520539199999</v>
      </c>
      <c r="Y375" s="476">
        <f t="shared" si="133"/>
        <v>41.030430308</v>
      </c>
      <c r="Z375" s="478">
        <f t="shared" si="134"/>
        <v>0.99573059299999989</v>
      </c>
      <c r="AA375" s="465">
        <f t="shared" si="135"/>
        <v>463.78191178200001</v>
      </c>
      <c r="AB375" s="429">
        <f t="shared" si="136"/>
        <v>7.5325956112067563E-2</v>
      </c>
      <c r="AC375" s="454">
        <f t="shared" si="137"/>
        <v>95.973369052601242</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123.18590285400001</v>
      </c>
      <c r="V376" s="475">
        <f t="shared" si="130"/>
        <v>57.213468990000003</v>
      </c>
      <c r="W376" s="460">
        <f t="shared" si="131"/>
        <v>102.357214275</v>
      </c>
      <c r="X376" s="476">
        <f t="shared" si="132"/>
        <v>185.991695136</v>
      </c>
      <c r="Y376" s="476">
        <f t="shared" si="133"/>
        <v>58.739384844</v>
      </c>
      <c r="Z376" s="478">
        <f t="shared" si="134"/>
        <v>1.2717160430000001</v>
      </c>
      <c r="AA376" s="465">
        <f t="shared" si="135"/>
        <v>528.75938214200005</v>
      </c>
      <c r="AB376" s="429">
        <f t="shared" si="136"/>
        <v>8.5879386412538589E-2</v>
      </c>
      <c r="AC376" s="454">
        <f t="shared" si="137"/>
        <v>87.22002441120587</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335.35760107499999</v>
      </c>
      <c r="V377" s="475">
        <f t="shared" si="130"/>
        <v>177.123936284</v>
      </c>
      <c r="W377" s="460">
        <f t="shared" si="131"/>
        <v>194.572672428</v>
      </c>
      <c r="X377" s="476">
        <f t="shared" si="132"/>
        <v>255.973141008</v>
      </c>
      <c r="Y377" s="476">
        <f t="shared" si="133"/>
        <v>60.523453312000008</v>
      </c>
      <c r="Z377" s="478">
        <f t="shared" si="134"/>
        <v>2.002727428</v>
      </c>
      <c r="AA377" s="465">
        <f t="shared" si="135"/>
        <v>1025.553531535</v>
      </c>
      <c r="AB377" s="429">
        <f t="shared" si="136"/>
        <v>0.16656708324427483</v>
      </c>
      <c r="AC377" s="454">
        <f t="shared" si="137"/>
        <v>110.93500375418101</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57.584535351</v>
      </c>
      <c r="V378" s="475">
        <f t="shared" si="130"/>
        <v>19.924971299999999</v>
      </c>
      <c r="W378" s="460">
        <f t="shared" si="131"/>
        <v>42.462499524000002</v>
      </c>
      <c r="X378" s="476">
        <f t="shared" si="132"/>
        <v>59.361140592000005</v>
      </c>
      <c r="Y378" s="476">
        <f t="shared" si="133"/>
        <v>17.545657024</v>
      </c>
      <c r="Z378" s="478">
        <f t="shared" si="134"/>
        <v>0.65967846099999994</v>
      </c>
      <c r="AA378" s="465">
        <f t="shared" si="135"/>
        <v>197.53848225199999</v>
      </c>
      <c r="AB378" s="429">
        <f t="shared" si="136"/>
        <v>3.2083560541172645E-2</v>
      </c>
      <c r="AC378" s="454">
        <f t="shared" si="137"/>
        <v>96.512958971756518</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229.93772848200001</v>
      </c>
      <c r="V379" s="475">
        <f t="shared" si="130"/>
        <v>101.661699516</v>
      </c>
      <c r="W379" s="460">
        <f t="shared" si="131"/>
        <v>173.65974160799999</v>
      </c>
      <c r="X379" s="476">
        <f t="shared" si="132"/>
        <v>305.97050952000001</v>
      </c>
      <c r="Y379" s="476">
        <f t="shared" si="133"/>
        <v>83.382856367999992</v>
      </c>
      <c r="Z379" s="478">
        <f t="shared" si="134"/>
        <v>1.8089323589999999</v>
      </c>
      <c r="AA379" s="465">
        <f t="shared" si="135"/>
        <v>896.42146785300008</v>
      </c>
      <c r="AB379" s="429">
        <f t="shared" si="136"/>
        <v>0.14559387166688323</v>
      </c>
      <c r="AC379" s="454">
        <f t="shared" si="137"/>
        <v>93.697253813480401</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276.30283669800002</v>
      </c>
      <c r="V380" s="475">
        <f t="shared" si="130"/>
        <v>108.943733794</v>
      </c>
      <c r="W380" s="460">
        <f t="shared" si="131"/>
        <v>173.96043538499998</v>
      </c>
      <c r="X380" s="476">
        <f t="shared" si="132"/>
        <v>255.60994305600002</v>
      </c>
      <c r="Y380" s="476">
        <f t="shared" si="133"/>
        <v>61.601699935999996</v>
      </c>
      <c r="Z380" s="478">
        <f t="shared" si="134"/>
        <v>2.6756435679999999</v>
      </c>
      <c r="AA380" s="465">
        <f t="shared" si="135"/>
        <v>879.09429243700015</v>
      </c>
      <c r="AB380" s="429">
        <f t="shared" si="136"/>
        <v>0.14277964795143741</v>
      </c>
      <c r="AC380" s="454">
        <f t="shared" si="137"/>
        <v>104.42283580949838</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307.30371033599999</v>
      </c>
      <c r="V381" s="475">
        <f t="shared" si="130"/>
        <v>161.86608652800001</v>
      </c>
      <c r="W381" s="460">
        <f t="shared" si="131"/>
        <v>255.29527610099998</v>
      </c>
      <c r="X381" s="476">
        <f t="shared" si="132"/>
        <v>398.97579196799995</v>
      </c>
      <c r="Y381" s="476">
        <f t="shared" si="133"/>
        <v>112.56071484</v>
      </c>
      <c r="Z381" s="478">
        <f t="shared" si="134"/>
        <v>2.1521779759999999</v>
      </c>
      <c r="AA381" s="465">
        <f t="shared" si="135"/>
        <v>1238.1537577489999</v>
      </c>
      <c r="AB381" s="429">
        <f t="shared" si="136"/>
        <v>0.20109692346093874</v>
      </c>
      <c r="AC381" s="454">
        <f t="shared" si="137"/>
        <v>94.494962738560787</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176.30020795799999</v>
      </c>
      <c r="V382" s="475">
        <f t="shared" si="130"/>
        <v>89.755603926000006</v>
      </c>
      <c r="W382" s="460">
        <f t="shared" si="131"/>
        <v>135.74303547299999</v>
      </c>
      <c r="X382" s="476">
        <f t="shared" si="132"/>
        <v>201.196328112</v>
      </c>
      <c r="Y382" s="476">
        <f t="shared" si="133"/>
        <v>55.221761028000003</v>
      </c>
      <c r="Z382" s="478">
        <f t="shared" si="134"/>
        <v>1.271155574</v>
      </c>
      <c r="AA382" s="465">
        <f t="shared" si="135"/>
        <v>659.48809207099998</v>
      </c>
      <c r="AB382" s="429">
        <f t="shared" si="136"/>
        <v>0.10711192010248498</v>
      </c>
      <c r="AC382" s="454">
        <f t="shared" si="137"/>
        <v>97.783536304656195</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36.657580869</v>
      </c>
      <c r="V383" s="475">
        <f t="shared" si="130"/>
        <v>24.483985162</v>
      </c>
      <c r="W383" s="460">
        <f t="shared" si="131"/>
        <v>35.381319519000002</v>
      </c>
      <c r="X383" s="476">
        <f t="shared" si="132"/>
        <v>52.441670735999999</v>
      </c>
      <c r="Y383" s="476">
        <f t="shared" si="133"/>
        <v>13.650906976</v>
      </c>
      <c r="Z383" s="478">
        <f t="shared" si="134"/>
        <v>0.364178269</v>
      </c>
      <c r="AA383" s="465">
        <f t="shared" si="135"/>
        <v>162.979641531</v>
      </c>
      <c r="AB383" s="429">
        <f t="shared" si="136"/>
        <v>2.647062555319149E-2</v>
      </c>
      <c r="AC383" s="454">
        <f t="shared" si="137"/>
        <v>95.598742231859831</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238.53733249499999</v>
      </c>
      <c r="V384" s="475">
        <f t="shared" si="130"/>
        <v>129.18687517999999</v>
      </c>
      <c r="W384" s="460">
        <f t="shared" si="131"/>
        <v>175.05782450999999</v>
      </c>
      <c r="X384" s="476">
        <f t="shared" si="132"/>
        <v>269.16328295999995</v>
      </c>
      <c r="Y384" s="476">
        <f t="shared" si="133"/>
        <v>68.441091180000001</v>
      </c>
      <c r="Z384" s="478">
        <f t="shared" si="134"/>
        <v>1.8691894649999998</v>
      </c>
      <c r="AA384" s="465">
        <f t="shared" si="135"/>
        <v>882.2555957899998</v>
      </c>
      <c r="AB384" s="429">
        <f t="shared" si="136"/>
        <v>0.14329309660386549</v>
      </c>
      <c r="AC384" s="454">
        <f t="shared" si="137"/>
        <v>99.8509546505245</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59.584368605999998</v>
      </c>
      <c r="V385" s="475">
        <f t="shared" si="130"/>
        <v>22.319727803999999</v>
      </c>
      <c r="W385" s="460">
        <f t="shared" si="131"/>
        <v>39.288900063</v>
      </c>
      <c r="X385" s="476">
        <f t="shared" si="132"/>
        <v>69.875118144000012</v>
      </c>
      <c r="Y385" s="476">
        <f t="shared" si="133"/>
        <v>19.15657002</v>
      </c>
      <c r="Z385" s="478">
        <f t="shared" si="134"/>
        <v>0.70381929799999998</v>
      </c>
      <c r="AA385" s="465">
        <f t="shared" si="135"/>
        <v>210.92850393500001</v>
      </c>
      <c r="AB385" s="429">
        <f t="shared" si="136"/>
        <v>3.4258324498132209E-2</v>
      </c>
      <c r="AC385" s="454">
        <f t="shared" si="137"/>
        <v>94.799107491012521</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76.845522032999995</v>
      </c>
      <c r="V386" s="475">
        <f t="shared" si="130"/>
        <v>40.880899889999995</v>
      </c>
      <c r="W386" s="460">
        <f t="shared" si="131"/>
        <v>52.369758224999998</v>
      </c>
      <c r="X386" s="476">
        <f t="shared" si="132"/>
        <v>77.635218960000003</v>
      </c>
      <c r="Y386" s="476">
        <f t="shared" si="133"/>
        <v>17.611959540000001</v>
      </c>
      <c r="Z386" s="478">
        <f t="shared" si="134"/>
        <v>0.80019455100000003</v>
      </c>
      <c r="AA386" s="465">
        <f t="shared" si="135"/>
        <v>266.143553199</v>
      </c>
      <c r="AB386" s="429">
        <f t="shared" si="136"/>
        <v>4.3226173980672404E-2</v>
      </c>
      <c r="AC386" s="454">
        <f t="shared" si="137"/>
        <v>104.56386941010913</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149.795587641</v>
      </c>
      <c r="V387" s="475">
        <f t="shared" si="130"/>
        <v>74.433905847999995</v>
      </c>
      <c r="W387" s="460">
        <f t="shared" si="131"/>
        <v>116.872313766</v>
      </c>
      <c r="X387" s="476">
        <f t="shared" si="132"/>
        <v>166.54049942400002</v>
      </c>
      <c r="Y387" s="476">
        <f t="shared" si="133"/>
        <v>41.111274623999996</v>
      </c>
      <c r="Z387" s="478">
        <f t="shared" si="134"/>
        <v>2.26987345</v>
      </c>
      <c r="AA387" s="465">
        <f t="shared" si="135"/>
        <v>551.02345475300001</v>
      </c>
      <c r="AB387" s="429">
        <f t="shared" si="136"/>
        <v>8.9495444981809322E-2</v>
      </c>
      <c r="AC387" s="454">
        <f t="shared" si="137"/>
        <v>99.909751115046049</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118.183788912</v>
      </c>
      <c r="V388" s="475">
        <f t="shared" si="130"/>
        <v>74.366350892</v>
      </c>
      <c r="W388" s="460">
        <f t="shared" si="131"/>
        <v>118.61328727499999</v>
      </c>
      <c r="X388" s="476">
        <f t="shared" si="132"/>
        <v>193.518891072</v>
      </c>
      <c r="Y388" s="476">
        <f t="shared" si="133"/>
        <v>49.187679436000003</v>
      </c>
      <c r="Z388" s="478">
        <f t="shared" si="134"/>
        <v>0.99457335899999999</v>
      </c>
      <c r="AA388" s="465">
        <f t="shared" si="135"/>
        <v>554.86457094600007</v>
      </c>
      <c r="AB388" s="429">
        <f t="shared" si="136"/>
        <v>9.0119306634075053E-2</v>
      </c>
      <c r="AC388" s="454">
        <f t="shared" si="137"/>
        <v>93.454734360581682</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149.89252467</v>
      </c>
      <c r="V389" s="475">
        <f t="shared" si="130"/>
        <v>87.590351081999998</v>
      </c>
      <c r="W389" s="460">
        <f t="shared" si="131"/>
        <v>137.25904468499999</v>
      </c>
      <c r="X389" s="476">
        <f t="shared" si="132"/>
        <v>204.250058064</v>
      </c>
      <c r="Y389" s="476">
        <f t="shared" si="133"/>
        <v>56.925477364000002</v>
      </c>
      <c r="Z389" s="478">
        <f t="shared" si="134"/>
        <v>1.4128009349999999</v>
      </c>
      <c r="AA389" s="465">
        <f t="shared" si="135"/>
        <v>637.33025679999992</v>
      </c>
      <c r="AB389" s="429">
        <f t="shared" si="136"/>
        <v>0.1035131162579178</v>
      </c>
      <c r="AC389" s="454">
        <f t="shared" si="137"/>
        <v>94.280599967704831</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207.37470635699998</v>
      </c>
      <c r="V390" s="475">
        <f t="shared" si="130"/>
        <v>106.870304264</v>
      </c>
      <c r="W390" s="460">
        <f t="shared" si="131"/>
        <v>156.03704956199999</v>
      </c>
      <c r="X390" s="476">
        <f t="shared" si="132"/>
        <v>231.27581692799998</v>
      </c>
      <c r="Y390" s="476">
        <f t="shared" si="133"/>
        <v>57.048523363999998</v>
      </c>
      <c r="Z390" s="478">
        <f t="shared" si="134"/>
        <v>2.2651993260000003</v>
      </c>
      <c r="AA390" s="465">
        <f t="shared" si="135"/>
        <v>760.87159980099989</v>
      </c>
      <c r="AB390" s="429">
        <f t="shared" si="136"/>
        <v>0.1235783010883547</v>
      </c>
      <c r="AC390" s="454">
        <f t="shared" si="137"/>
        <v>100.43123471441271</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211.18898625300002</v>
      </c>
      <c r="V391" s="475">
        <f t="shared" si="130"/>
        <v>93.586415845999994</v>
      </c>
      <c r="W391" s="460">
        <f t="shared" si="131"/>
        <v>160.77859532100001</v>
      </c>
      <c r="X391" s="476">
        <f t="shared" si="132"/>
        <v>238.30366622400001</v>
      </c>
      <c r="Y391" s="476">
        <f t="shared" si="133"/>
        <v>62.7635036</v>
      </c>
      <c r="Z391" s="478">
        <f t="shared" si="134"/>
        <v>2.720157414</v>
      </c>
      <c r="AA391" s="465">
        <f t="shared" si="135"/>
        <v>769.34132465800008</v>
      </c>
      <c r="AB391" s="429">
        <f t="shared" si="136"/>
        <v>0.12495392636966056</v>
      </c>
      <c r="AC391" s="454">
        <f t="shared" si="137"/>
        <v>97.857873790439186</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64.597886513999995</v>
      </c>
      <c r="V392" s="475">
        <f t="shared" si="130"/>
        <v>33.109565452000005</v>
      </c>
      <c r="W392" s="460">
        <f t="shared" si="131"/>
        <v>49.178499498000001</v>
      </c>
      <c r="X392" s="476">
        <f t="shared" si="132"/>
        <v>61.529860079999999</v>
      </c>
      <c r="Y392" s="476">
        <f t="shared" si="133"/>
        <v>19.714276372</v>
      </c>
      <c r="Z392" s="478">
        <f t="shared" si="134"/>
        <v>0.77310357799999996</v>
      </c>
      <c r="AA392" s="465">
        <f t="shared" si="135"/>
        <v>228.903191494</v>
      </c>
      <c r="AB392" s="429">
        <f t="shared" si="136"/>
        <v>3.7177715038817609E-2</v>
      </c>
      <c r="AC392" s="454">
        <f t="shared" si="137"/>
        <v>97.314981734872831</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119.16575267100001</v>
      </c>
      <c r="V393" s="475">
        <f t="shared" ref="V393:V456" si="151">IFERROR(V$5*I393,"")</f>
        <v>58.43935887</v>
      </c>
      <c r="W393" s="460">
        <f t="shared" ref="W393:W456" si="152">IFERROR(W$5*K393,"")</f>
        <v>83.403877211999998</v>
      </c>
      <c r="X393" s="476">
        <f t="shared" ref="X393:X456" si="153">IFERROR(X$5*M393,"")</f>
        <v>140.12313120000002</v>
      </c>
      <c r="Y393" s="476">
        <f t="shared" ref="Y393:Y456" si="154">IFERROR(Y$5*O393,"")</f>
        <v>36.530105444</v>
      </c>
      <c r="Z393" s="478">
        <f t="shared" ref="Z393:Z456" si="155">IFERROR(Z$5*Q393,"")</f>
        <v>0.9337882970000001</v>
      </c>
      <c r="AA393" s="465">
        <f t="shared" ref="AA393:AA456" si="156">IFERROR(SUM(U393:Z393),"")</f>
        <v>438.59601369400002</v>
      </c>
      <c r="AB393" s="429">
        <f t="shared" ref="AB393:AB456" si="157">IF(OR(AA393="", AA393=0), "", AA393/$AA$5)</f>
        <v>7.1235344111417909E-2</v>
      </c>
      <c r="AC393" s="454">
        <f t="shared" ref="AC393:AC456" si="158">IF(OR(AB393="", AB393=0), "", IF(AN393&gt;0, AB393/AN393*100, ""))</f>
        <v>97.665505880122311</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212.29980785999999</v>
      </c>
      <c r="V394" s="475">
        <f t="shared" si="151"/>
        <v>94.601499547999993</v>
      </c>
      <c r="W394" s="460">
        <f t="shared" si="152"/>
        <v>161.62426601999999</v>
      </c>
      <c r="X394" s="476">
        <f t="shared" si="153"/>
        <v>251.46717523199999</v>
      </c>
      <c r="Y394" s="476">
        <f t="shared" si="154"/>
        <v>62.961319203999999</v>
      </c>
      <c r="Z394" s="478">
        <f t="shared" si="155"/>
        <v>1.6635910199999999</v>
      </c>
      <c r="AA394" s="465">
        <f t="shared" si="156"/>
        <v>784.61765888399998</v>
      </c>
      <c r="AB394" s="429">
        <f t="shared" si="157"/>
        <v>0.12743505910086081</v>
      </c>
      <c r="AC394" s="454">
        <f t="shared" si="158"/>
        <v>98.837579700833089</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66.023400512999999</v>
      </c>
      <c r="V395" s="475">
        <f t="shared" si="151"/>
        <v>32.018650887999996</v>
      </c>
      <c r="W395" s="460">
        <f t="shared" si="152"/>
        <v>46.269514955999995</v>
      </c>
      <c r="X395" s="476">
        <f t="shared" si="153"/>
        <v>54.731173536</v>
      </c>
      <c r="Y395" s="476">
        <f t="shared" si="154"/>
        <v>16.801615236</v>
      </c>
      <c r="Z395" s="478">
        <f t="shared" si="155"/>
        <v>1.2270329760000001</v>
      </c>
      <c r="AA395" s="465">
        <f t="shared" si="156"/>
        <v>217.07138810500001</v>
      </c>
      <c r="AB395" s="429">
        <f t="shared" si="157"/>
        <v>3.5256031850739E-2</v>
      </c>
      <c r="AC395" s="454">
        <f t="shared" si="158"/>
        <v>100.14115801697609</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59.900459535000003</v>
      </c>
      <c r="V396" s="475">
        <f t="shared" si="151"/>
        <v>31.294335623999999</v>
      </c>
      <c r="W396" s="460">
        <f t="shared" si="152"/>
        <v>40.026420072000001</v>
      </c>
      <c r="X396" s="476">
        <f t="shared" si="153"/>
        <v>53.765511696000004</v>
      </c>
      <c r="Y396" s="476">
        <f t="shared" si="154"/>
        <v>16.478684936000001</v>
      </c>
      <c r="Z396" s="478">
        <f t="shared" si="155"/>
        <v>0.41799520099999998</v>
      </c>
      <c r="AA396" s="465">
        <f t="shared" si="156"/>
        <v>201.88340706400001</v>
      </c>
      <c r="AB396" s="429">
        <f t="shared" si="157"/>
        <v>3.2789249157706681E-2</v>
      </c>
      <c r="AC396" s="454">
        <f t="shared" si="158"/>
        <v>100.19705435828321</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98.877415307999996</v>
      </c>
      <c r="V397" s="475">
        <f t="shared" si="151"/>
        <v>47.721593009999999</v>
      </c>
      <c r="W397" s="460">
        <f t="shared" si="152"/>
        <v>62.655919451999999</v>
      </c>
      <c r="X397" s="476">
        <f t="shared" si="153"/>
        <v>83.396665872</v>
      </c>
      <c r="Y397" s="476">
        <f t="shared" si="154"/>
        <v>22.597994804000002</v>
      </c>
      <c r="Z397" s="478">
        <f t="shared" si="155"/>
        <v>0.72147375300000005</v>
      </c>
      <c r="AA397" s="465">
        <f t="shared" si="156"/>
        <v>315.97106219899996</v>
      </c>
      <c r="AB397" s="429">
        <f t="shared" si="157"/>
        <v>5.1318996621568941E-2</v>
      </c>
      <c r="AC397" s="454">
        <f t="shared" si="158"/>
        <v>104.67312750503733</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70.506620729999995</v>
      </c>
      <c r="V398" s="475">
        <f t="shared" si="151"/>
        <v>37.144536779999996</v>
      </c>
      <c r="W398" s="460">
        <f t="shared" si="152"/>
        <v>53.676830609999996</v>
      </c>
      <c r="X398" s="476">
        <f t="shared" si="153"/>
        <v>79.559007839999992</v>
      </c>
      <c r="Y398" s="476">
        <f t="shared" si="154"/>
        <v>20.229747719999999</v>
      </c>
      <c r="Z398" s="478">
        <f t="shared" si="155"/>
        <v>0.77623994499999993</v>
      </c>
      <c r="AA398" s="465">
        <f t="shared" si="156"/>
        <v>261.89298362499994</v>
      </c>
      <c r="AB398" s="429">
        <f t="shared" si="157"/>
        <v>4.2535810236316376E-2</v>
      </c>
      <c r="AC398" s="454">
        <f t="shared" si="158"/>
        <v>99.475255432939591</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43.719094460999997</v>
      </c>
      <c r="V399" s="475">
        <f t="shared" si="151"/>
        <v>25.250325841999999</v>
      </c>
      <c r="W399" s="460">
        <f t="shared" si="152"/>
        <v>35.459772027</v>
      </c>
      <c r="X399" s="476">
        <f t="shared" si="153"/>
        <v>47.375746704000001</v>
      </c>
      <c r="Y399" s="476">
        <f t="shared" si="154"/>
        <v>13.751893707999999</v>
      </c>
      <c r="Z399" s="478">
        <f t="shared" si="155"/>
        <v>1.261254345</v>
      </c>
      <c r="AA399" s="465">
        <f t="shared" si="156"/>
        <v>166.81808708700001</v>
      </c>
      <c r="AB399" s="429">
        <f t="shared" si="157"/>
        <v>2.7094053449244763E-2</v>
      </c>
      <c r="AC399" s="454">
        <f t="shared" si="158"/>
        <v>94.967070543746829</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85.534430016000002</v>
      </c>
      <c r="V400" s="475">
        <f t="shared" si="151"/>
        <v>53.645312423999997</v>
      </c>
      <c r="W400" s="460">
        <f t="shared" si="152"/>
        <v>65.207077149</v>
      </c>
      <c r="X400" s="476">
        <f t="shared" si="153"/>
        <v>115.56753624000001</v>
      </c>
      <c r="Y400" s="476">
        <f t="shared" si="154"/>
        <v>33.302951583999999</v>
      </c>
      <c r="Z400" s="478">
        <f t="shared" si="155"/>
        <v>0.89988884700000005</v>
      </c>
      <c r="AA400" s="465">
        <f t="shared" si="156"/>
        <v>354.15719625999992</v>
      </c>
      <c r="AB400" s="429">
        <f t="shared" si="157"/>
        <v>5.7521064846516146E-2</v>
      </c>
      <c r="AC400" s="454">
        <f t="shared" si="158"/>
        <v>92.513754744353307</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51.970426263</v>
      </c>
      <c r="V403" s="475">
        <f t="shared" si="151"/>
        <v>27.924968610000001</v>
      </c>
      <c r="W403" s="460">
        <f t="shared" si="152"/>
        <v>47.574200271000002</v>
      </c>
      <c r="X403" s="476">
        <f t="shared" si="153"/>
        <v>66.076403327999998</v>
      </c>
      <c r="Y403" s="476">
        <f t="shared" si="154"/>
        <v>16.801478624000001</v>
      </c>
      <c r="Z403" s="478">
        <f t="shared" si="155"/>
        <v>0.45886391200000004</v>
      </c>
      <c r="AA403" s="465">
        <f t="shared" si="156"/>
        <v>210.806341008</v>
      </c>
      <c r="AB403" s="429">
        <f t="shared" si="157"/>
        <v>3.4238483191164529E-2</v>
      </c>
      <c r="AC403" s="454">
        <f t="shared" si="158"/>
        <v>98.168045033230172</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93.711181472999996</v>
      </c>
      <c r="V404" s="475">
        <f t="shared" si="151"/>
        <v>50.350024775999998</v>
      </c>
      <c r="W404" s="460">
        <f t="shared" si="152"/>
        <v>81.038633114999996</v>
      </c>
      <c r="X404" s="476">
        <f t="shared" si="153"/>
        <v>118.65986496000001</v>
      </c>
      <c r="Y404" s="476">
        <f t="shared" si="154"/>
        <v>27.096471359999999</v>
      </c>
      <c r="Z404" s="478">
        <f t="shared" si="155"/>
        <v>0.81589675699999997</v>
      </c>
      <c r="AA404" s="465">
        <f t="shared" si="156"/>
        <v>371.67207244100001</v>
      </c>
      <c r="AB404" s="429">
        <f t="shared" si="157"/>
        <v>6.0365774312327432E-2</v>
      </c>
      <c r="AC404" s="454">
        <f t="shared" si="158"/>
        <v>100.64365703156743</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264.08315532900002</v>
      </c>
      <c r="V405" s="475">
        <f t="shared" si="151"/>
        <v>152.36988424800001</v>
      </c>
      <c r="W405" s="460">
        <f t="shared" si="152"/>
        <v>213.63953424599998</v>
      </c>
      <c r="X405" s="476">
        <f t="shared" si="153"/>
        <v>316.08942206400002</v>
      </c>
      <c r="Y405" s="476">
        <f t="shared" si="154"/>
        <v>85.14587421200001</v>
      </c>
      <c r="Z405" s="478">
        <f t="shared" si="155"/>
        <v>3.8110728630000001</v>
      </c>
      <c r="AA405" s="465">
        <f t="shared" si="156"/>
        <v>1035.1389429620001</v>
      </c>
      <c r="AB405" s="429">
        <f t="shared" si="157"/>
        <v>0.16812391472502844</v>
      </c>
      <c r="AC405" s="454">
        <f t="shared" si="158"/>
        <v>96.666141879133733</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960.31743225599996</v>
      </c>
      <c r="V406" s="475">
        <f t="shared" si="151"/>
        <v>498.95683829399997</v>
      </c>
      <c r="W406" s="460">
        <f t="shared" si="152"/>
        <v>717.52701075300001</v>
      </c>
      <c r="X406" s="476">
        <f t="shared" si="153"/>
        <v>1055.184431184</v>
      </c>
      <c r="Y406" s="476">
        <f t="shared" si="154"/>
        <v>270.42189795600001</v>
      </c>
      <c r="Z406" s="478">
        <f t="shared" si="155"/>
        <v>6.8375437909999999</v>
      </c>
      <c r="AA406" s="465">
        <f t="shared" si="156"/>
        <v>3509.245154234</v>
      </c>
      <c r="AB406" s="429">
        <f t="shared" si="157"/>
        <v>0.5699602329436414</v>
      </c>
      <c r="AC406" s="454">
        <f t="shared" si="158"/>
        <v>100.43150204199472</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513.80081896500008</v>
      </c>
      <c r="V408" s="475">
        <f t="shared" si="151"/>
        <v>271.445391374</v>
      </c>
      <c r="W408" s="460">
        <f t="shared" si="152"/>
        <v>403.46424992700003</v>
      </c>
      <c r="X408" s="476">
        <f t="shared" si="153"/>
        <v>520.206848928</v>
      </c>
      <c r="Y408" s="476">
        <f t="shared" si="154"/>
        <v>144.597824868</v>
      </c>
      <c r="Z408" s="478">
        <f t="shared" si="155"/>
        <v>7.0616305110000006</v>
      </c>
      <c r="AA408" s="465">
        <f t="shared" si="156"/>
        <v>1860.5767645730002</v>
      </c>
      <c r="AB408" s="429">
        <f t="shared" si="157"/>
        <v>0.30218885245622873</v>
      </c>
      <c r="AC408" s="454">
        <f t="shared" si="158"/>
        <v>99.556477565846492</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351.63142553699998</v>
      </c>
      <c r="V409" s="475">
        <f t="shared" si="151"/>
        <v>160.234535666</v>
      </c>
      <c r="W409" s="460">
        <f t="shared" si="152"/>
        <v>258.44160612899998</v>
      </c>
      <c r="X409" s="476">
        <f t="shared" si="153"/>
        <v>325.86735168000001</v>
      </c>
      <c r="Y409" s="476">
        <f t="shared" si="154"/>
        <v>97.401587108000001</v>
      </c>
      <c r="Z409" s="478">
        <f t="shared" si="155"/>
        <v>6.3918429510000001</v>
      </c>
      <c r="AA409" s="465">
        <f t="shared" si="156"/>
        <v>1199.9683490709999</v>
      </c>
      <c r="AB409" s="429">
        <f t="shared" si="157"/>
        <v>0.1948949730503492</v>
      </c>
      <c r="AC409" s="454">
        <f t="shared" si="158"/>
        <v>98.29324965774471</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567.24163020000003</v>
      </c>
      <c r="V410" s="475">
        <f t="shared" si="151"/>
        <v>295.51016331</v>
      </c>
      <c r="W410" s="460">
        <f t="shared" si="152"/>
        <v>428.84380550699996</v>
      </c>
      <c r="X410" s="476">
        <f t="shared" si="153"/>
        <v>611.39770660800002</v>
      </c>
      <c r="Y410" s="476">
        <f t="shared" si="154"/>
        <v>164.27652309599998</v>
      </c>
      <c r="Z410" s="478">
        <f t="shared" si="155"/>
        <v>7.5712229580000008</v>
      </c>
      <c r="AA410" s="465">
        <f t="shared" si="156"/>
        <v>2074.841051679</v>
      </c>
      <c r="AB410" s="429">
        <f t="shared" si="157"/>
        <v>0.33698896405375994</v>
      </c>
      <c r="AC410" s="454">
        <f t="shared" si="158"/>
        <v>98.705478371312097</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326.83053351900003</v>
      </c>
      <c r="V411" s="475">
        <f t="shared" si="151"/>
        <v>164.37338451600002</v>
      </c>
      <c r="W411" s="460">
        <f t="shared" si="152"/>
        <v>248.81673528300001</v>
      </c>
      <c r="X411" s="476">
        <f t="shared" si="153"/>
        <v>311.951285568</v>
      </c>
      <c r="Y411" s="476">
        <f t="shared" si="154"/>
        <v>93.774161516000007</v>
      </c>
      <c r="Z411" s="478">
        <f t="shared" si="155"/>
        <v>5.9046722410000001</v>
      </c>
      <c r="AA411" s="465">
        <f t="shared" si="156"/>
        <v>1151.6507726430002</v>
      </c>
      <c r="AB411" s="429">
        <f t="shared" si="157"/>
        <v>0.18704738876774407</v>
      </c>
      <c r="AC411" s="454">
        <f t="shared" si="158"/>
        <v>97.90884752380822</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365.31715857</v>
      </c>
      <c r="V412" s="475">
        <f t="shared" si="151"/>
        <v>175.08247243</v>
      </c>
      <c r="W412" s="460">
        <f t="shared" si="152"/>
        <v>278.11667949000002</v>
      </c>
      <c r="X412" s="476">
        <f t="shared" si="153"/>
        <v>373.05193161599999</v>
      </c>
      <c r="Y412" s="476">
        <f t="shared" si="154"/>
        <v>104.81673748</v>
      </c>
      <c r="Z412" s="478">
        <f t="shared" si="155"/>
        <v>6.2112578319999994</v>
      </c>
      <c r="AA412" s="465">
        <f t="shared" si="156"/>
        <v>1302.5962374180001</v>
      </c>
      <c r="AB412" s="429">
        <f t="shared" si="157"/>
        <v>0.21156346230599318</v>
      </c>
      <c r="AC412" s="454">
        <f t="shared" si="158"/>
        <v>98.087787557511305</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449.49960478499997</v>
      </c>
      <c r="V413" s="475">
        <f t="shared" si="151"/>
        <v>228.28276502999998</v>
      </c>
      <c r="W413" s="460">
        <f t="shared" si="152"/>
        <v>342.20494324499998</v>
      </c>
      <c r="X413" s="476">
        <f t="shared" si="153"/>
        <v>449.100224352</v>
      </c>
      <c r="Y413" s="476">
        <f t="shared" si="154"/>
        <v>128.63921991200002</v>
      </c>
      <c r="Z413" s="478">
        <f t="shared" si="155"/>
        <v>6.1158416019999997</v>
      </c>
      <c r="AA413" s="465">
        <f t="shared" si="156"/>
        <v>1603.8425989259999</v>
      </c>
      <c r="AB413" s="429">
        <f t="shared" si="157"/>
        <v>0.26049092072860158</v>
      </c>
      <c r="AC413" s="454">
        <f t="shared" si="158"/>
        <v>98.82762965202943</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898.74691050899992</v>
      </c>
      <c r="V414" s="475">
        <f t="shared" si="151"/>
        <v>469.48670235999998</v>
      </c>
      <c r="W414" s="460">
        <f t="shared" si="152"/>
        <v>710.86054184999989</v>
      </c>
      <c r="X414" s="476">
        <f t="shared" si="153"/>
        <v>996.11839267199991</v>
      </c>
      <c r="Y414" s="476">
        <f t="shared" si="154"/>
        <v>257.23656324799998</v>
      </c>
      <c r="Z414" s="478">
        <f t="shared" si="155"/>
        <v>9.499488856000001</v>
      </c>
      <c r="AA414" s="465">
        <f t="shared" si="156"/>
        <v>3341.9485994949996</v>
      </c>
      <c r="AB414" s="429">
        <f t="shared" si="157"/>
        <v>0.54278846832791938</v>
      </c>
      <c r="AC414" s="454">
        <f t="shared" si="158"/>
        <v>99.79712083093429</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491.49849375899998</v>
      </c>
      <c r="V415" s="475">
        <f t="shared" si="151"/>
        <v>243.92400537399999</v>
      </c>
      <c r="W415" s="460">
        <f t="shared" si="152"/>
        <v>395.74821160499999</v>
      </c>
      <c r="X415" s="476">
        <f t="shared" si="153"/>
        <v>525.47833915199999</v>
      </c>
      <c r="Y415" s="476">
        <f t="shared" si="154"/>
        <v>147.89553954000002</v>
      </c>
      <c r="Z415" s="478">
        <f t="shared" si="155"/>
        <v>8.0754532949999991</v>
      </c>
      <c r="AA415" s="465">
        <f t="shared" si="156"/>
        <v>1812.6200427250001</v>
      </c>
      <c r="AB415" s="429">
        <f t="shared" si="157"/>
        <v>0.29439987700584702</v>
      </c>
      <c r="AC415" s="454">
        <f t="shared" si="158"/>
        <v>97.479019810976993</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432.75120180600004</v>
      </c>
      <c r="V416" s="475">
        <f t="shared" si="151"/>
        <v>238.77450487599998</v>
      </c>
      <c r="W416" s="460">
        <f t="shared" si="152"/>
        <v>359.92863992700001</v>
      </c>
      <c r="X416" s="476">
        <f t="shared" si="153"/>
        <v>480.29441054400002</v>
      </c>
      <c r="Y416" s="476">
        <f t="shared" si="154"/>
        <v>142.15404848399999</v>
      </c>
      <c r="Z416" s="478">
        <f t="shared" si="155"/>
        <v>7.3795753590000004</v>
      </c>
      <c r="AA416" s="465">
        <f t="shared" si="156"/>
        <v>1661.282380996</v>
      </c>
      <c r="AB416" s="429">
        <f t="shared" si="157"/>
        <v>0.26982010410849439</v>
      </c>
      <c r="AC416" s="454">
        <f t="shared" si="158"/>
        <v>95.675702012970305</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1194.15895032</v>
      </c>
      <c r="V417" s="475">
        <f t="shared" si="151"/>
        <v>666.284554318</v>
      </c>
      <c r="W417" s="460">
        <f t="shared" si="152"/>
        <v>971.21653517699997</v>
      </c>
      <c r="X417" s="476">
        <f t="shared" si="153"/>
        <v>1445.4246474720001</v>
      </c>
      <c r="Y417" s="476">
        <f t="shared" si="154"/>
        <v>371.77313314399998</v>
      </c>
      <c r="Z417" s="478">
        <f t="shared" si="155"/>
        <v>10.831827032</v>
      </c>
      <c r="AA417" s="465">
        <f t="shared" si="156"/>
        <v>4659.6896474629993</v>
      </c>
      <c r="AB417" s="429">
        <f t="shared" si="157"/>
        <v>0.75681170171560819</v>
      </c>
      <c r="AC417" s="454">
        <f t="shared" si="158"/>
        <v>98.339109736934773</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710.54629407300001</v>
      </c>
      <c r="V418" s="475">
        <f t="shared" si="151"/>
        <v>368.25625367199996</v>
      </c>
      <c r="W418" s="460">
        <f t="shared" si="152"/>
        <v>541.97179663500003</v>
      </c>
      <c r="X418" s="476">
        <f t="shared" si="153"/>
        <v>746.31655799999999</v>
      </c>
      <c r="Y418" s="476">
        <f t="shared" si="154"/>
        <v>204.715258272</v>
      </c>
      <c r="Z418" s="478">
        <f t="shared" si="155"/>
        <v>9.1599680770000003</v>
      </c>
      <c r="AA418" s="465">
        <f t="shared" si="156"/>
        <v>2580.966128729</v>
      </c>
      <c r="AB418" s="429">
        <f t="shared" si="157"/>
        <v>0.41919215993649506</v>
      </c>
      <c r="AC418" s="454">
        <f t="shared" si="158"/>
        <v>98.914139548292113</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186.86997401100001</v>
      </c>
      <c r="V420" s="475">
        <f t="shared" si="151"/>
        <v>86.208120081999994</v>
      </c>
      <c r="W420" s="460">
        <f t="shared" si="152"/>
        <v>149.49864759600001</v>
      </c>
      <c r="X420" s="476">
        <f t="shared" si="153"/>
        <v>171.54125913599998</v>
      </c>
      <c r="Y420" s="476">
        <f t="shared" si="154"/>
        <v>56.639270464000006</v>
      </c>
      <c r="Z420" s="478">
        <f t="shared" si="155"/>
        <v>4.5113608149999997</v>
      </c>
      <c r="AA420" s="465">
        <f t="shared" si="156"/>
        <v>655.26863210399995</v>
      </c>
      <c r="AB420" s="429">
        <f t="shared" si="157"/>
        <v>0.10642660907974662</v>
      </c>
      <c r="AC420" s="454">
        <f t="shared" si="158"/>
        <v>95.512463138931025</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183.44054893499998</v>
      </c>
      <c r="V421" s="475">
        <f t="shared" si="151"/>
        <v>81.826132298000005</v>
      </c>
      <c r="W421" s="460">
        <f t="shared" si="152"/>
        <v>138.56021885999999</v>
      </c>
      <c r="X421" s="476">
        <f t="shared" si="153"/>
        <v>184.572595584</v>
      </c>
      <c r="Y421" s="476">
        <f t="shared" si="154"/>
        <v>56.232918308000002</v>
      </c>
      <c r="Z421" s="478">
        <f t="shared" si="155"/>
        <v>3.9242789300000003</v>
      </c>
      <c r="AA421" s="465">
        <f t="shared" si="156"/>
        <v>648.55669291499999</v>
      </c>
      <c r="AB421" s="429">
        <f t="shared" si="157"/>
        <v>0.10533647765388988</v>
      </c>
      <c r="AC421" s="454">
        <f t="shared" si="158"/>
        <v>95.390544930773174</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1260.0142460220002</v>
      </c>
      <c r="V422" s="475">
        <f t="shared" si="151"/>
        <v>653.78627478400006</v>
      </c>
      <c r="W422" s="460">
        <f t="shared" si="152"/>
        <v>998.93648153999993</v>
      </c>
      <c r="X422" s="476">
        <f t="shared" si="153"/>
        <v>1522.8875020320002</v>
      </c>
      <c r="Y422" s="476">
        <f t="shared" si="154"/>
        <v>392.323502088</v>
      </c>
      <c r="Z422" s="478">
        <f t="shared" si="155"/>
        <v>10.839611887</v>
      </c>
      <c r="AA422" s="465">
        <f t="shared" si="156"/>
        <v>4838.7876183529997</v>
      </c>
      <c r="AB422" s="429">
        <f t="shared" si="157"/>
        <v>0.78590021412262456</v>
      </c>
      <c r="AC422" s="454">
        <f t="shared" si="158"/>
        <v>98.067143468401639</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1135.752202956</v>
      </c>
      <c r="V423" s="475">
        <f t="shared" si="151"/>
        <v>598.86326438200001</v>
      </c>
      <c r="W423" s="460">
        <f t="shared" si="152"/>
        <v>865.40538090899997</v>
      </c>
      <c r="X423" s="476">
        <f t="shared" si="153"/>
        <v>1262.837598048</v>
      </c>
      <c r="Y423" s="476">
        <f t="shared" si="154"/>
        <v>326.15436366799997</v>
      </c>
      <c r="Z423" s="478">
        <f t="shared" si="155"/>
        <v>9.7070816569999998</v>
      </c>
      <c r="AA423" s="465">
        <f t="shared" si="156"/>
        <v>4198.7198916200005</v>
      </c>
      <c r="AB423" s="429">
        <f t="shared" si="157"/>
        <v>0.68194248686373238</v>
      </c>
      <c r="AC423" s="454">
        <f t="shared" si="158"/>
        <v>99.845112731195812</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845.66467055699991</v>
      </c>
      <c r="V424" s="475">
        <f t="shared" si="151"/>
        <v>449.25832807800003</v>
      </c>
      <c r="W424" s="460">
        <f t="shared" si="152"/>
        <v>622.88365107300001</v>
      </c>
      <c r="X424" s="476">
        <f t="shared" si="153"/>
        <v>844.04663553600005</v>
      </c>
      <c r="Y424" s="476">
        <f t="shared" si="154"/>
        <v>222.390399672</v>
      </c>
      <c r="Z424" s="478">
        <f t="shared" si="155"/>
        <v>8.491527005</v>
      </c>
      <c r="AA424" s="465">
        <f t="shared" si="156"/>
        <v>2992.735211921</v>
      </c>
      <c r="AB424" s="429">
        <f t="shared" si="157"/>
        <v>0.48607036087721295</v>
      </c>
      <c r="AC424" s="454">
        <f t="shared" si="158"/>
        <v>101.56954163542574</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167.72149241399998</v>
      </c>
      <c r="V425" s="475">
        <f t="shared" si="151"/>
        <v>81.419285298000005</v>
      </c>
      <c r="W425" s="460">
        <f t="shared" si="152"/>
        <v>133.30241427299998</v>
      </c>
      <c r="X425" s="476">
        <f t="shared" si="153"/>
        <v>159.136771248</v>
      </c>
      <c r="Y425" s="476">
        <f t="shared" si="154"/>
        <v>53.911629576000003</v>
      </c>
      <c r="Z425" s="478">
        <f t="shared" si="155"/>
        <v>4.578694874</v>
      </c>
      <c r="AA425" s="465">
        <f t="shared" si="156"/>
        <v>600.07028768299995</v>
      </c>
      <c r="AB425" s="429">
        <f t="shared" si="157"/>
        <v>9.746147274370634E-2</v>
      </c>
      <c r="AC425" s="454">
        <f t="shared" si="158"/>
        <v>93.658483891160841</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847.13275781399989</v>
      </c>
      <c r="V426" s="475">
        <f t="shared" si="151"/>
        <v>439.56500733400003</v>
      </c>
      <c r="W426" s="460">
        <f t="shared" si="152"/>
        <v>669.60329165100006</v>
      </c>
      <c r="X426" s="476">
        <f t="shared" si="153"/>
        <v>950.12538566400008</v>
      </c>
      <c r="Y426" s="476">
        <f t="shared" si="154"/>
        <v>252.46683761600002</v>
      </c>
      <c r="Z426" s="478">
        <f t="shared" si="155"/>
        <v>9.1178298120000001</v>
      </c>
      <c r="AA426" s="465">
        <f t="shared" si="156"/>
        <v>3168.0111098909997</v>
      </c>
      <c r="AB426" s="429">
        <f t="shared" si="157"/>
        <v>0.51453810457869087</v>
      </c>
      <c r="AC426" s="454">
        <f t="shared" si="158"/>
        <v>98.713531870538745</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309.635783226</v>
      </c>
      <c r="V427" s="475">
        <f t="shared" si="151"/>
        <v>188.28940777</v>
      </c>
      <c r="W427" s="460">
        <f t="shared" si="152"/>
        <v>294.65102675400004</v>
      </c>
      <c r="X427" s="476">
        <f t="shared" si="153"/>
        <v>406.21824547200004</v>
      </c>
      <c r="Y427" s="476">
        <f t="shared" si="154"/>
        <v>114.05604218399999</v>
      </c>
      <c r="Z427" s="478">
        <f t="shared" si="155"/>
        <v>6.8173989649999998</v>
      </c>
      <c r="AA427" s="465">
        <f t="shared" si="156"/>
        <v>1319.6679043710001</v>
      </c>
      <c r="AB427" s="429">
        <f t="shared" si="157"/>
        <v>0.21433618716436578</v>
      </c>
      <c r="AC427" s="454">
        <f t="shared" si="158"/>
        <v>93.729914406142001</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348.57703565999998</v>
      </c>
      <c r="V428" s="475">
        <f t="shared" si="151"/>
        <v>159.58208592600002</v>
      </c>
      <c r="W428" s="460">
        <f t="shared" si="152"/>
        <v>265.37239061999998</v>
      </c>
      <c r="X428" s="476">
        <f t="shared" si="153"/>
        <v>355.346827056</v>
      </c>
      <c r="Y428" s="476">
        <f t="shared" si="154"/>
        <v>100.01366424</v>
      </c>
      <c r="Z428" s="478">
        <f t="shared" si="155"/>
        <v>6.094776038</v>
      </c>
      <c r="AA428" s="465">
        <f t="shared" si="156"/>
        <v>1234.9867795399998</v>
      </c>
      <c r="AB428" s="429">
        <f t="shared" si="157"/>
        <v>0.20058255311677761</v>
      </c>
      <c r="AC428" s="454">
        <f t="shared" si="158"/>
        <v>97.896155335676738</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313.541583516</v>
      </c>
      <c r="V429" s="475">
        <f t="shared" si="151"/>
        <v>153.59368002400001</v>
      </c>
      <c r="W429" s="460">
        <f t="shared" si="152"/>
        <v>248.31633973499999</v>
      </c>
      <c r="X429" s="476">
        <f t="shared" si="153"/>
        <v>312.44918889600001</v>
      </c>
      <c r="Y429" s="476">
        <f t="shared" si="154"/>
        <v>92.970094700000004</v>
      </c>
      <c r="Z429" s="478">
        <f t="shared" si="155"/>
        <v>5.7731919830000002</v>
      </c>
      <c r="AA429" s="465">
        <f t="shared" si="156"/>
        <v>1126.6440788540001</v>
      </c>
      <c r="AB429" s="429">
        <f t="shared" si="157"/>
        <v>0.18298588254896866</v>
      </c>
      <c r="AC429" s="454">
        <f t="shared" si="158"/>
        <v>97.26365426116368</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203.28337677900001</v>
      </c>
      <c r="V430" s="475">
        <f t="shared" si="151"/>
        <v>105.662901232</v>
      </c>
      <c r="W430" s="460">
        <f t="shared" si="152"/>
        <v>167.55057650699999</v>
      </c>
      <c r="X430" s="476">
        <f t="shared" si="153"/>
        <v>209.45283652800001</v>
      </c>
      <c r="Y430" s="476">
        <f t="shared" si="154"/>
        <v>63.146535564000004</v>
      </c>
      <c r="Z430" s="478">
        <f t="shared" si="155"/>
        <v>4.529041673</v>
      </c>
      <c r="AA430" s="465">
        <f t="shared" si="156"/>
        <v>753.62526828300008</v>
      </c>
      <c r="AB430" s="429">
        <f t="shared" si="157"/>
        <v>0.12240137539109958</v>
      </c>
      <c r="AC430" s="454">
        <f t="shared" si="158"/>
        <v>95.944596579909557</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482.29181353499996</v>
      </c>
      <c r="V431" s="475">
        <f t="shared" si="151"/>
        <v>233.13161127600003</v>
      </c>
      <c r="W431" s="460">
        <f t="shared" si="152"/>
        <v>336.89385016200004</v>
      </c>
      <c r="X431" s="476">
        <f t="shared" si="153"/>
        <v>424.71930383999995</v>
      </c>
      <c r="Y431" s="476">
        <f t="shared" si="154"/>
        <v>123.44092529999999</v>
      </c>
      <c r="Z431" s="478">
        <f t="shared" si="155"/>
        <v>7.0932835609999998</v>
      </c>
      <c r="AA431" s="465">
        <f t="shared" si="156"/>
        <v>1607.570787674</v>
      </c>
      <c r="AB431" s="429">
        <f t="shared" si="157"/>
        <v>0.26109644107097613</v>
      </c>
      <c r="AC431" s="454">
        <f t="shared" si="158"/>
        <v>100.75902957030519</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585.94707252900002</v>
      </c>
      <c r="V432" s="475">
        <f t="shared" si="151"/>
        <v>308.456090786</v>
      </c>
      <c r="W432" s="460">
        <f t="shared" si="152"/>
        <v>445.74375590700004</v>
      </c>
      <c r="X432" s="476">
        <f t="shared" si="153"/>
        <v>607.49917862400002</v>
      </c>
      <c r="Y432" s="476">
        <f t="shared" si="154"/>
        <v>162.98651406800002</v>
      </c>
      <c r="Z432" s="478">
        <f t="shared" si="155"/>
        <v>8.235058519999999</v>
      </c>
      <c r="AA432" s="465">
        <f t="shared" si="156"/>
        <v>2118.8676704340005</v>
      </c>
      <c r="AB432" s="429">
        <f t="shared" si="157"/>
        <v>0.34413962488777011</v>
      </c>
      <c r="AC432" s="454">
        <f t="shared" si="158"/>
        <v>99.632883746257889</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183.525682179</v>
      </c>
      <c r="V433" s="475">
        <f t="shared" si="151"/>
        <v>84.523191417999996</v>
      </c>
      <c r="W433" s="460">
        <f t="shared" si="152"/>
        <v>151.556168058</v>
      </c>
      <c r="X433" s="476">
        <f t="shared" si="153"/>
        <v>205.76531851199999</v>
      </c>
      <c r="Y433" s="476">
        <f t="shared" si="154"/>
        <v>57.118555815999997</v>
      </c>
      <c r="Z433" s="478">
        <f t="shared" si="155"/>
        <v>3.9273415220000003</v>
      </c>
      <c r="AA433" s="465">
        <f t="shared" si="156"/>
        <v>686.41625750500009</v>
      </c>
      <c r="AB433" s="429">
        <f t="shared" si="157"/>
        <v>0.11148550552298199</v>
      </c>
      <c r="AC433" s="454">
        <f t="shared" si="158"/>
        <v>95.936266544929254</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193.118730231</v>
      </c>
      <c r="V434" s="475">
        <f t="shared" si="151"/>
        <v>88.260883007999993</v>
      </c>
      <c r="W434" s="460">
        <f t="shared" si="152"/>
        <v>141.808614444</v>
      </c>
      <c r="X434" s="476">
        <f t="shared" si="153"/>
        <v>176.394130848</v>
      </c>
      <c r="Y434" s="476">
        <f t="shared" si="154"/>
        <v>56.250992027999999</v>
      </c>
      <c r="Z434" s="478">
        <f t="shared" si="155"/>
        <v>4.4480961459999993</v>
      </c>
      <c r="AA434" s="465">
        <f t="shared" si="156"/>
        <v>660.28144670500001</v>
      </c>
      <c r="AB434" s="429">
        <f t="shared" si="157"/>
        <v>0.1072407741927887</v>
      </c>
      <c r="AC434" s="454">
        <f t="shared" si="158"/>
        <v>96.119340149835594</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155.83643466300001</v>
      </c>
      <c r="V435" s="475">
        <f t="shared" si="151"/>
        <v>84.277971489999999</v>
      </c>
      <c r="W435" s="460">
        <f t="shared" si="152"/>
        <v>146.86873300799999</v>
      </c>
      <c r="X435" s="476">
        <f t="shared" si="153"/>
        <v>172.89091872</v>
      </c>
      <c r="Y435" s="476">
        <f t="shared" si="154"/>
        <v>57.203753628000001</v>
      </c>
      <c r="Z435" s="478">
        <f t="shared" si="155"/>
        <v>4.6470311029999998</v>
      </c>
      <c r="AA435" s="465">
        <f t="shared" si="156"/>
        <v>621.72484261199997</v>
      </c>
      <c r="AB435" s="429">
        <f t="shared" si="157"/>
        <v>0.10097853542504466</v>
      </c>
      <c r="AC435" s="454">
        <f t="shared" si="158"/>
        <v>91.88675375021937</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1085.3251228259999</v>
      </c>
      <c r="V436" s="475">
        <f t="shared" si="151"/>
        <v>606.15179859800003</v>
      </c>
      <c r="W436" s="460">
        <f t="shared" si="152"/>
        <v>910.24337503800007</v>
      </c>
      <c r="X436" s="476">
        <f t="shared" si="153"/>
        <v>1347.5074635359999</v>
      </c>
      <c r="Y436" s="476">
        <f t="shared" si="154"/>
        <v>353.55824344400003</v>
      </c>
      <c r="Z436" s="478">
        <f t="shared" si="155"/>
        <v>11.454157260000001</v>
      </c>
      <c r="AA436" s="465">
        <f t="shared" si="156"/>
        <v>4314.2401607020001</v>
      </c>
      <c r="AB436" s="429">
        <f t="shared" si="157"/>
        <v>0.7007049148452168</v>
      </c>
      <c r="AC436" s="454">
        <f t="shared" si="158"/>
        <v>97.191164906276001</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564.80052451200004</v>
      </c>
      <c r="V437" s="475">
        <f t="shared" si="151"/>
        <v>265.22366243200003</v>
      </c>
      <c r="W437" s="460">
        <f t="shared" si="152"/>
        <v>429.98376278400002</v>
      </c>
      <c r="X437" s="476">
        <f t="shared" si="153"/>
        <v>614.69875022399992</v>
      </c>
      <c r="Y437" s="476">
        <f t="shared" si="154"/>
        <v>162.05247116800001</v>
      </c>
      <c r="Z437" s="478">
        <f t="shared" si="155"/>
        <v>7.6658240229999999</v>
      </c>
      <c r="AA437" s="465">
        <f t="shared" si="156"/>
        <v>2044.4249951429999</v>
      </c>
      <c r="AB437" s="429">
        <f t="shared" si="157"/>
        <v>0.33204888665632615</v>
      </c>
      <c r="AC437" s="454">
        <f t="shared" si="158"/>
        <v>98.723367865961592</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888.22053062399993</v>
      </c>
      <c r="V439" s="475">
        <f t="shared" si="151"/>
        <v>483.83969292399996</v>
      </c>
      <c r="W439" s="460">
        <f t="shared" si="152"/>
        <v>679.82902211700002</v>
      </c>
      <c r="X439" s="476">
        <f t="shared" si="153"/>
        <v>1031.5423385279998</v>
      </c>
      <c r="Y439" s="476">
        <f t="shared" si="154"/>
        <v>270.07240542800002</v>
      </c>
      <c r="Z439" s="478">
        <f t="shared" si="155"/>
        <v>9.5147825109999999</v>
      </c>
      <c r="AA439" s="465">
        <f t="shared" si="156"/>
        <v>3363.0187721319999</v>
      </c>
      <c r="AB439" s="429">
        <f t="shared" si="157"/>
        <v>0.54621061752996591</v>
      </c>
      <c r="AC439" s="454">
        <f t="shared" si="158"/>
        <v>98.186540490714094</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646.13160595199997</v>
      </c>
      <c r="V440" s="475">
        <f t="shared" si="151"/>
        <v>345.70411003999999</v>
      </c>
      <c r="W440" s="460">
        <f t="shared" si="152"/>
        <v>513.65368210500003</v>
      </c>
      <c r="X440" s="476">
        <f t="shared" si="153"/>
        <v>723.0071309760001</v>
      </c>
      <c r="Y440" s="476">
        <f t="shared" si="154"/>
        <v>200.38555513200001</v>
      </c>
      <c r="Z440" s="478">
        <f t="shared" si="155"/>
        <v>8.5337663579999994</v>
      </c>
      <c r="AA440" s="465">
        <f t="shared" si="156"/>
        <v>2437.4158505629998</v>
      </c>
      <c r="AB440" s="429">
        <f t="shared" si="157"/>
        <v>0.39587718865730059</v>
      </c>
      <c r="AC440" s="454">
        <f t="shared" si="158"/>
        <v>97.396862103536151</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225.79184600699998</v>
      </c>
      <c r="V441" s="475">
        <f t="shared" si="151"/>
        <v>113.694270772</v>
      </c>
      <c r="W441" s="460">
        <f t="shared" si="152"/>
        <v>198.16641641699999</v>
      </c>
      <c r="X441" s="476">
        <f t="shared" si="153"/>
        <v>258.68872036800002</v>
      </c>
      <c r="Y441" s="476">
        <f t="shared" si="154"/>
        <v>80.340779875999999</v>
      </c>
      <c r="Z441" s="478">
        <f t="shared" si="155"/>
        <v>5.4020307250000004</v>
      </c>
      <c r="AA441" s="465">
        <f t="shared" si="156"/>
        <v>882.08406416499997</v>
      </c>
      <c r="AB441" s="429">
        <f t="shared" si="157"/>
        <v>0.14326523699285365</v>
      </c>
      <c r="AC441" s="454">
        <f t="shared" si="158"/>
        <v>92.841748615922555</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513.99224765700001</v>
      </c>
      <c r="V442" s="475">
        <f t="shared" si="151"/>
        <v>288.50027253000002</v>
      </c>
      <c r="W442" s="460">
        <f t="shared" si="152"/>
        <v>426.22074016800002</v>
      </c>
      <c r="X442" s="476">
        <f t="shared" si="153"/>
        <v>581.55002193600001</v>
      </c>
      <c r="Y442" s="476">
        <f t="shared" si="154"/>
        <v>160.04275251999999</v>
      </c>
      <c r="Z442" s="478">
        <f t="shared" si="155"/>
        <v>6.9647750899999998</v>
      </c>
      <c r="AA442" s="465">
        <f t="shared" si="156"/>
        <v>1977.2708099010001</v>
      </c>
      <c r="AB442" s="429">
        <f t="shared" si="157"/>
        <v>0.32114192137420822</v>
      </c>
      <c r="AC442" s="454">
        <f t="shared" si="158"/>
        <v>97.658966415069955</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420.47020213800005</v>
      </c>
      <c r="V443" s="475">
        <f t="shared" si="151"/>
        <v>202.821109484</v>
      </c>
      <c r="W443" s="460">
        <f t="shared" si="152"/>
        <v>320.10480126600004</v>
      </c>
      <c r="X443" s="476">
        <f t="shared" si="153"/>
        <v>420.86996827199999</v>
      </c>
      <c r="Y443" s="476">
        <f t="shared" si="154"/>
        <v>124.47773945599999</v>
      </c>
      <c r="Z443" s="478">
        <f t="shared" si="155"/>
        <v>6.0051427539999995</v>
      </c>
      <c r="AA443" s="465">
        <f t="shared" si="156"/>
        <v>1494.74896337</v>
      </c>
      <c r="AB443" s="429">
        <f t="shared" si="157"/>
        <v>0.24277228575117751</v>
      </c>
      <c r="AC443" s="454">
        <f t="shared" si="158"/>
        <v>97.69294149253534</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681.15065390400002</v>
      </c>
      <c r="V444" s="475">
        <f t="shared" si="151"/>
        <v>321.94275856600001</v>
      </c>
      <c r="W444" s="460">
        <f t="shared" si="152"/>
        <v>544.54770281699996</v>
      </c>
      <c r="X444" s="476">
        <f t="shared" si="153"/>
        <v>824.08793126399996</v>
      </c>
      <c r="Y444" s="476">
        <f t="shared" si="154"/>
        <v>227.39978701999999</v>
      </c>
      <c r="Z444" s="478">
        <f t="shared" si="155"/>
        <v>6.9191360679999994</v>
      </c>
      <c r="AA444" s="465">
        <f t="shared" si="156"/>
        <v>2606.0479696390003</v>
      </c>
      <c r="AB444" s="429">
        <f t="shared" si="157"/>
        <v>0.42326587130729254</v>
      </c>
      <c r="AC444" s="454">
        <f t="shared" si="158"/>
        <v>95.820010933605545</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258.34974423299997</v>
      </c>
      <c r="V445" s="475">
        <f t="shared" si="151"/>
        <v>117.215011964</v>
      </c>
      <c r="W445" s="460">
        <f t="shared" si="152"/>
        <v>198.42269679899999</v>
      </c>
      <c r="X445" s="476">
        <f t="shared" si="153"/>
        <v>273.68707766400001</v>
      </c>
      <c r="Y445" s="476">
        <f t="shared" si="154"/>
        <v>81.066008715999999</v>
      </c>
      <c r="Z445" s="478">
        <f t="shared" si="155"/>
        <v>5.4960392110000003</v>
      </c>
      <c r="AA445" s="465">
        <f t="shared" si="156"/>
        <v>934.23657858700005</v>
      </c>
      <c r="AB445" s="429">
        <f t="shared" si="157"/>
        <v>0.15173567948465164</v>
      </c>
      <c r="AC445" s="454">
        <f t="shared" si="158"/>
        <v>95.080516768658001</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254.072278173</v>
      </c>
      <c r="V446" s="475">
        <f t="shared" si="151"/>
        <v>129.49395682799999</v>
      </c>
      <c r="W446" s="460">
        <f t="shared" si="152"/>
        <v>187.58713309799998</v>
      </c>
      <c r="X446" s="476">
        <f t="shared" si="153"/>
        <v>241.69772203199997</v>
      </c>
      <c r="Y446" s="476">
        <f t="shared" si="154"/>
        <v>72.898375172000001</v>
      </c>
      <c r="Z446" s="478">
        <f t="shared" si="155"/>
        <v>4.7437724880000003</v>
      </c>
      <c r="AA446" s="465">
        <f t="shared" si="156"/>
        <v>890.49323779099996</v>
      </c>
      <c r="AB446" s="429">
        <f t="shared" si="157"/>
        <v>0.1446310277393211</v>
      </c>
      <c r="AC446" s="454">
        <f t="shared" si="158"/>
        <v>97.640332543967986</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311.18031222600001</v>
      </c>
      <c r="V447" s="475">
        <f t="shared" si="151"/>
        <v>154.98437833599999</v>
      </c>
      <c r="W447" s="460">
        <f t="shared" si="152"/>
        <v>232.33358372399999</v>
      </c>
      <c r="X447" s="476">
        <f t="shared" si="153"/>
        <v>311.76918489600001</v>
      </c>
      <c r="Y447" s="476">
        <f t="shared" si="154"/>
        <v>90.187019328000005</v>
      </c>
      <c r="Z447" s="478">
        <f t="shared" si="155"/>
        <v>4.949142588</v>
      </c>
      <c r="AA447" s="465">
        <f t="shared" si="156"/>
        <v>1105.403621098</v>
      </c>
      <c r="AB447" s="429">
        <f t="shared" si="157"/>
        <v>0.17953607618937795</v>
      </c>
      <c r="AC447" s="454">
        <f t="shared" si="158"/>
        <v>97.943732729268802</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567.32306719200005</v>
      </c>
      <c r="V448" s="475">
        <f t="shared" si="151"/>
        <v>261.49921805999998</v>
      </c>
      <c r="W448" s="460">
        <f t="shared" si="152"/>
        <v>425.53166378699996</v>
      </c>
      <c r="X448" s="476">
        <f t="shared" si="153"/>
        <v>621.39243067200005</v>
      </c>
      <c r="Y448" s="476">
        <f t="shared" si="154"/>
        <v>163.67750613199999</v>
      </c>
      <c r="Z448" s="478">
        <f t="shared" si="155"/>
        <v>6.4134943729999998</v>
      </c>
      <c r="AA448" s="465">
        <f t="shared" si="156"/>
        <v>2045.8373802159999</v>
      </c>
      <c r="AB448" s="429">
        <f t="shared" si="157"/>
        <v>0.3322782816657463</v>
      </c>
      <c r="AC448" s="454">
        <f t="shared" si="158"/>
        <v>98.833802626642665</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259.41481061999997</v>
      </c>
      <c r="V449" s="475">
        <f t="shared" si="151"/>
        <v>139.37325690600002</v>
      </c>
      <c r="W449" s="460">
        <f t="shared" si="152"/>
        <v>219.50533440300001</v>
      </c>
      <c r="X449" s="476">
        <f t="shared" si="153"/>
        <v>278.54519097600001</v>
      </c>
      <c r="Y449" s="476">
        <f t="shared" si="154"/>
        <v>83.36734924000001</v>
      </c>
      <c r="Z449" s="478">
        <f t="shared" si="155"/>
        <v>5.7412399980000002</v>
      </c>
      <c r="AA449" s="465">
        <f t="shared" si="156"/>
        <v>985.94718214300008</v>
      </c>
      <c r="AB449" s="429">
        <f t="shared" si="157"/>
        <v>0.16013434824476208</v>
      </c>
      <c r="AC449" s="454">
        <f t="shared" si="158"/>
        <v>95.460913495846469</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496.965953883</v>
      </c>
      <c r="V450" s="475">
        <f t="shared" si="151"/>
        <v>249.88554451599998</v>
      </c>
      <c r="W450" s="460">
        <f t="shared" si="152"/>
        <v>380.98433647799999</v>
      </c>
      <c r="X450" s="476">
        <f t="shared" si="153"/>
        <v>560.82968323199998</v>
      </c>
      <c r="Y450" s="476">
        <f t="shared" si="154"/>
        <v>153.402568704</v>
      </c>
      <c r="Z450" s="478">
        <f t="shared" si="155"/>
        <v>6.0627740029999995</v>
      </c>
      <c r="AA450" s="465">
        <f t="shared" si="156"/>
        <v>1848.130860816</v>
      </c>
      <c r="AB450" s="429">
        <f t="shared" si="157"/>
        <v>0.30016742907519894</v>
      </c>
      <c r="AC450" s="454">
        <f t="shared" si="158"/>
        <v>97.308760305046889</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182.37275515200002</v>
      </c>
      <c r="V451" s="475">
        <f t="shared" si="151"/>
        <v>98.015789287999993</v>
      </c>
      <c r="W451" s="460">
        <f t="shared" si="152"/>
        <v>151.609417401</v>
      </c>
      <c r="X451" s="476">
        <f t="shared" si="153"/>
        <v>189.227031552</v>
      </c>
      <c r="Y451" s="476">
        <f t="shared" si="154"/>
        <v>58.714167791999998</v>
      </c>
      <c r="Z451" s="478">
        <f t="shared" si="155"/>
        <v>4.8542821859999998</v>
      </c>
      <c r="AA451" s="465">
        <f t="shared" si="156"/>
        <v>684.79344337099997</v>
      </c>
      <c r="AB451" s="429">
        <f t="shared" si="157"/>
        <v>0.11122193330696767</v>
      </c>
      <c r="AC451" s="454">
        <f t="shared" si="158"/>
        <v>94.552263300243084</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208.64801374200002</v>
      </c>
      <c r="V452" s="475">
        <f t="shared" si="151"/>
        <v>100.147697284</v>
      </c>
      <c r="W452" s="460">
        <f t="shared" si="152"/>
        <v>156.806990781</v>
      </c>
      <c r="X452" s="476">
        <f t="shared" si="153"/>
        <v>189.13373481599999</v>
      </c>
      <c r="Y452" s="476">
        <f t="shared" si="154"/>
        <v>59.865252888000001</v>
      </c>
      <c r="Z452" s="478">
        <f t="shared" si="155"/>
        <v>4.7150308790000004</v>
      </c>
      <c r="AA452" s="465">
        <f t="shared" si="156"/>
        <v>719.31672039</v>
      </c>
      <c r="AB452" s="429">
        <f t="shared" si="157"/>
        <v>0.11682909215364626</v>
      </c>
      <c r="AC452" s="454">
        <f t="shared" si="158"/>
        <v>96.849798501375233</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258.81022124999998</v>
      </c>
      <c r="V453" s="475">
        <f t="shared" si="151"/>
        <v>116.54132315</v>
      </c>
      <c r="W453" s="460">
        <f t="shared" si="152"/>
        <v>212.181957729</v>
      </c>
      <c r="X453" s="476">
        <f t="shared" si="153"/>
        <v>282.67975569600003</v>
      </c>
      <c r="Y453" s="476">
        <f t="shared" si="154"/>
        <v>85.226814203999993</v>
      </c>
      <c r="Z453" s="478">
        <f t="shared" si="155"/>
        <v>5.1433445830000002</v>
      </c>
      <c r="AA453" s="465">
        <f t="shared" si="156"/>
        <v>960.58341661200006</v>
      </c>
      <c r="AB453" s="429">
        <f t="shared" si="157"/>
        <v>0.1560148475900601</v>
      </c>
      <c r="AC453" s="454">
        <f t="shared" si="158"/>
        <v>94.52872910100389</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351.85248065100001</v>
      </c>
      <c r="V454" s="475">
        <f t="shared" si="151"/>
        <v>158.42545967199999</v>
      </c>
      <c r="W454" s="460">
        <f t="shared" si="152"/>
        <v>273.07431112800003</v>
      </c>
      <c r="X454" s="476">
        <f t="shared" si="153"/>
        <v>410.52309854399999</v>
      </c>
      <c r="Y454" s="476">
        <f t="shared" si="154"/>
        <v>114.955162868</v>
      </c>
      <c r="Z454" s="478">
        <f t="shared" si="155"/>
        <v>5.5755559080000001</v>
      </c>
      <c r="AA454" s="465">
        <f t="shared" si="156"/>
        <v>1314.406068771</v>
      </c>
      <c r="AB454" s="429">
        <f t="shared" si="157"/>
        <v>0.21348157686714309</v>
      </c>
      <c r="AC454" s="454">
        <f t="shared" si="158"/>
        <v>95.148812357650371</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208.70197769400002</v>
      </c>
      <c r="V455" s="475">
        <f t="shared" si="151"/>
        <v>98.248724272000004</v>
      </c>
      <c r="W455" s="460">
        <f t="shared" si="152"/>
        <v>152.66170226999998</v>
      </c>
      <c r="X455" s="476">
        <f t="shared" si="153"/>
        <v>184.084937712</v>
      </c>
      <c r="Y455" s="476">
        <f t="shared" si="154"/>
        <v>60.470544960000005</v>
      </c>
      <c r="Z455" s="478">
        <f t="shared" si="155"/>
        <v>4.7177090740000001</v>
      </c>
      <c r="AA455" s="465">
        <f t="shared" si="156"/>
        <v>708.88559598200004</v>
      </c>
      <c r="AB455" s="429">
        <f t="shared" si="157"/>
        <v>0.11513490270943642</v>
      </c>
      <c r="AC455" s="454">
        <f t="shared" si="158"/>
        <v>96.307527190463759</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277.91947413299999</v>
      </c>
      <c r="V456" s="475">
        <f t="shared" si="151"/>
        <v>126.83478298600001</v>
      </c>
      <c r="W456" s="460">
        <f t="shared" si="152"/>
        <v>211.580648481</v>
      </c>
      <c r="X456" s="476">
        <f t="shared" si="153"/>
        <v>252.66905164800002</v>
      </c>
      <c r="Y456" s="476">
        <f t="shared" si="154"/>
        <v>79.740608612000003</v>
      </c>
      <c r="Z456" s="478">
        <f t="shared" si="155"/>
        <v>6.0896409469999995</v>
      </c>
      <c r="AA456" s="465">
        <f t="shared" si="156"/>
        <v>954.83420680699999</v>
      </c>
      <c r="AB456" s="429">
        <f t="shared" si="157"/>
        <v>0.15508107955286665</v>
      </c>
      <c r="AC456" s="454">
        <f t="shared" si="158"/>
        <v>96.92877294375667</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808.07310420900001</v>
      </c>
      <c r="V458" s="475">
        <f t="shared" si="172"/>
        <v>442.74725881400002</v>
      </c>
      <c r="W458" s="460">
        <f t="shared" si="173"/>
        <v>668.56178396100006</v>
      </c>
      <c r="X458" s="476">
        <f t="shared" si="174"/>
        <v>1116.8304282719998</v>
      </c>
      <c r="Y458" s="476">
        <f t="shared" si="175"/>
        <v>295.83543133200004</v>
      </c>
      <c r="Z458" s="478">
        <f t="shared" si="176"/>
        <v>3.6550367619999999</v>
      </c>
      <c r="AA458" s="465">
        <f t="shared" si="177"/>
        <v>3335.7030433499995</v>
      </c>
      <c r="AB458" s="429">
        <f t="shared" si="178"/>
        <v>0.54177408532564553</v>
      </c>
      <c r="AC458" s="454">
        <f t="shared" si="179"/>
        <v>95.107657417418181</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374.81213815500001</v>
      </c>
      <c r="V459" s="475">
        <f t="shared" si="172"/>
        <v>190.56555810399999</v>
      </c>
      <c r="W459" s="460">
        <f t="shared" si="173"/>
        <v>320.13854231100004</v>
      </c>
      <c r="X459" s="476">
        <f t="shared" si="174"/>
        <v>534.99153614400007</v>
      </c>
      <c r="Y459" s="476">
        <f t="shared" si="175"/>
        <v>158.29112964000001</v>
      </c>
      <c r="Z459" s="478">
        <f t="shared" si="176"/>
        <v>1.9502870270000001</v>
      </c>
      <c r="AA459" s="465">
        <f t="shared" si="177"/>
        <v>1580.7491913810002</v>
      </c>
      <c r="AB459" s="429">
        <f t="shared" si="178"/>
        <v>0.25674016426522661</v>
      </c>
      <c r="AC459" s="454">
        <f t="shared" si="179"/>
        <v>91.277048203894964</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134.74243713000001</v>
      </c>
      <c r="V460" s="475">
        <f t="shared" si="172"/>
        <v>61.252271060000005</v>
      </c>
      <c r="W460" s="460">
        <f t="shared" si="173"/>
        <v>105.57553403999999</v>
      </c>
      <c r="X460" s="476">
        <f t="shared" si="174"/>
        <v>181.45269792000002</v>
      </c>
      <c r="Y460" s="476">
        <f t="shared" si="175"/>
        <v>52.238654748000002</v>
      </c>
      <c r="Z460" s="478">
        <f t="shared" si="176"/>
        <v>1.2080373760000001</v>
      </c>
      <c r="AA460" s="465">
        <f t="shared" si="177"/>
        <v>536.46963227400011</v>
      </c>
      <c r="AB460" s="429">
        <f t="shared" si="178"/>
        <v>8.7131660268637334E-2</v>
      </c>
      <c r="AC460" s="454">
        <f t="shared" si="179"/>
        <v>92.07690590991578</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256.329915051</v>
      </c>
      <c r="V461" s="475">
        <f t="shared" si="172"/>
        <v>122.54274116400001</v>
      </c>
      <c r="W461" s="460">
        <f t="shared" si="173"/>
        <v>200.32779842100001</v>
      </c>
      <c r="X461" s="476">
        <f t="shared" si="174"/>
        <v>289.666276848</v>
      </c>
      <c r="Y461" s="476">
        <f t="shared" si="175"/>
        <v>84.390161856000006</v>
      </c>
      <c r="Z461" s="478">
        <f t="shared" si="176"/>
        <v>2.3412569050000003</v>
      </c>
      <c r="AA461" s="465">
        <f t="shared" si="177"/>
        <v>955.59815024499994</v>
      </c>
      <c r="AB461" s="429">
        <f t="shared" si="178"/>
        <v>0.15520515677196686</v>
      </c>
      <c r="AC461" s="454">
        <f t="shared" si="179"/>
        <v>96.057507257088787</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29.197772897999997</v>
      </c>
      <c r="V462" s="475">
        <f t="shared" si="172"/>
        <v>15.382069627999998</v>
      </c>
      <c r="W462" s="460">
        <f t="shared" si="173"/>
        <v>16.768100777999997</v>
      </c>
      <c r="X462" s="476">
        <f t="shared" si="174"/>
        <v>32.946492383999995</v>
      </c>
      <c r="Y462" s="476">
        <f t="shared" si="175"/>
        <v>9.7149377080000008</v>
      </c>
      <c r="Z462" s="478">
        <f t="shared" si="176"/>
        <v>0.22879508599999998</v>
      </c>
      <c r="AA462" s="465">
        <f t="shared" si="177"/>
        <v>104.23816848200001</v>
      </c>
      <c r="AB462" s="429">
        <f t="shared" si="178"/>
        <v>1.6930025740133182E-2</v>
      </c>
      <c r="AC462" s="454">
        <f t="shared" si="179"/>
        <v>94.467976764670084</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753.58322930100007</v>
      </c>
      <c r="V463" s="475">
        <f t="shared" si="172"/>
        <v>387.34885534</v>
      </c>
      <c r="W463" s="460">
        <f t="shared" si="173"/>
        <v>542.43735106500003</v>
      </c>
      <c r="X463" s="476">
        <f t="shared" si="174"/>
        <v>860.62611024</v>
      </c>
      <c r="Y463" s="476">
        <f t="shared" si="175"/>
        <v>215.187501032</v>
      </c>
      <c r="Z463" s="478">
        <f t="shared" si="176"/>
        <v>2.1917318020000001</v>
      </c>
      <c r="AA463" s="465">
        <f t="shared" si="177"/>
        <v>2761.3747787800003</v>
      </c>
      <c r="AB463" s="429">
        <f t="shared" si="178"/>
        <v>0.44849354860808838</v>
      </c>
      <c r="AC463" s="454">
        <f t="shared" si="179"/>
        <v>100.58972240725943</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256.11620930700002</v>
      </c>
      <c r="V464" s="475">
        <f t="shared" si="172"/>
        <v>109.50295482800001</v>
      </c>
      <c r="W464" s="460">
        <f t="shared" si="173"/>
        <v>158.24053998600002</v>
      </c>
      <c r="X464" s="476">
        <f t="shared" si="174"/>
        <v>242.38947095999998</v>
      </c>
      <c r="Y464" s="476">
        <f t="shared" si="175"/>
        <v>52.979926216000003</v>
      </c>
      <c r="Z464" s="478">
        <f t="shared" si="176"/>
        <v>0.99666457799999997</v>
      </c>
      <c r="AA464" s="465">
        <f t="shared" si="177"/>
        <v>820.22576587499998</v>
      </c>
      <c r="AB464" s="429">
        <f t="shared" si="178"/>
        <v>0.13321841251827188</v>
      </c>
      <c r="AC464" s="454">
        <f t="shared" si="179"/>
        <v>107.66365061454961</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185.24735256299999</v>
      </c>
      <c r="V465" s="475">
        <f t="shared" si="172"/>
        <v>86.084074135999998</v>
      </c>
      <c r="W465" s="460">
        <f t="shared" si="173"/>
        <v>124.398381732</v>
      </c>
      <c r="X465" s="476">
        <f t="shared" si="174"/>
        <v>189.06964502400001</v>
      </c>
      <c r="Y465" s="476">
        <f t="shared" si="175"/>
        <v>43.383366375999998</v>
      </c>
      <c r="Z465" s="478">
        <f t="shared" si="176"/>
        <v>0.96555534399999998</v>
      </c>
      <c r="AA465" s="465">
        <f t="shared" si="177"/>
        <v>629.14837517500007</v>
      </c>
      <c r="AB465" s="429">
        <f t="shared" si="178"/>
        <v>0.10218424154214716</v>
      </c>
      <c r="AC465" s="454">
        <f t="shared" si="179"/>
        <v>104.71005942471467</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137.88559346099998</v>
      </c>
      <c r="V466" s="475">
        <f t="shared" si="172"/>
        <v>63.078896974000003</v>
      </c>
      <c r="W466" s="460">
        <f t="shared" si="173"/>
        <v>94.276083068999995</v>
      </c>
      <c r="X466" s="476">
        <f t="shared" si="174"/>
        <v>132.28542849600001</v>
      </c>
      <c r="Y466" s="476">
        <f t="shared" si="175"/>
        <v>32.872921759999997</v>
      </c>
      <c r="Z466" s="478">
        <f t="shared" si="176"/>
        <v>0.93824446300000008</v>
      </c>
      <c r="AA466" s="465">
        <f t="shared" si="177"/>
        <v>461.33716822299999</v>
      </c>
      <c r="AB466" s="429">
        <f t="shared" si="178"/>
        <v>7.4928888780737377E-2</v>
      </c>
      <c r="AC466" s="454">
        <f t="shared" si="179"/>
        <v>103.9840803532812</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547.29668261100005</v>
      </c>
      <c r="V467" s="475">
        <f t="shared" si="172"/>
        <v>285.37682289599996</v>
      </c>
      <c r="W467" s="460">
        <f t="shared" si="173"/>
        <v>429.18851230800004</v>
      </c>
      <c r="X467" s="476">
        <f t="shared" si="174"/>
        <v>680.06930659199998</v>
      </c>
      <c r="Y467" s="476">
        <f t="shared" si="175"/>
        <v>179.58906039199999</v>
      </c>
      <c r="Z467" s="478">
        <f t="shared" si="176"/>
        <v>2.578360252</v>
      </c>
      <c r="AA467" s="465">
        <f t="shared" si="177"/>
        <v>2124.0987450510002</v>
      </c>
      <c r="AB467" s="429">
        <f t="shared" si="178"/>
        <v>0.34498923908575607</v>
      </c>
      <c r="AC467" s="454">
        <f t="shared" si="179"/>
        <v>97.273352011851159</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392.64371052900003</v>
      </c>
      <c r="V468" s="475">
        <f t="shared" si="172"/>
        <v>202.41785375000001</v>
      </c>
      <c r="W468" s="460">
        <f t="shared" si="173"/>
        <v>286.36875395700002</v>
      </c>
      <c r="X468" s="476">
        <f t="shared" si="174"/>
        <v>456.014602368</v>
      </c>
      <c r="Y468" s="476">
        <f t="shared" si="175"/>
        <v>110.2413025</v>
      </c>
      <c r="Z468" s="478">
        <f t="shared" si="176"/>
        <v>1.3271231219999999</v>
      </c>
      <c r="AA468" s="465">
        <f t="shared" si="177"/>
        <v>1449.0133462260003</v>
      </c>
      <c r="AB468" s="429">
        <f t="shared" si="178"/>
        <v>0.23534405493357161</v>
      </c>
      <c r="AC468" s="454">
        <f t="shared" si="179"/>
        <v>101.05854434129897</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33.485056920000005</v>
      </c>
      <c r="V469" s="475">
        <f t="shared" si="172"/>
        <v>19.052025344</v>
      </c>
      <c r="W469" s="460">
        <f t="shared" si="173"/>
        <v>19.979279541</v>
      </c>
      <c r="X469" s="476">
        <f t="shared" si="174"/>
        <v>29.637663119999999</v>
      </c>
      <c r="Y469" s="476">
        <f t="shared" si="175"/>
        <v>6.440469448</v>
      </c>
      <c r="Z469" s="478">
        <f t="shared" si="176"/>
        <v>0.21897450900000001</v>
      </c>
      <c r="AA469" s="465">
        <f t="shared" si="177"/>
        <v>108.81346888200001</v>
      </c>
      <c r="AB469" s="429">
        <f t="shared" si="178"/>
        <v>1.7673131213578042E-2</v>
      </c>
      <c r="AC469" s="454">
        <f t="shared" si="179"/>
        <v>109.2499415813281</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66.612931140000001</v>
      </c>
      <c r="V470" s="475">
        <f t="shared" si="172"/>
        <v>25.910391617999998</v>
      </c>
      <c r="W470" s="460">
        <f t="shared" si="173"/>
        <v>36.228379517999997</v>
      </c>
      <c r="X470" s="476">
        <f t="shared" si="174"/>
        <v>47.831994287999997</v>
      </c>
      <c r="Y470" s="476">
        <f t="shared" si="175"/>
        <v>12.96448118</v>
      </c>
      <c r="Z470" s="478">
        <f t="shared" si="176"/>
        <v>0.37289701799999997</v>
      </c>
      <c r="AA470" s="465">
        <f t="shared" si="177"/>
        <v>189.92107476200002</v>
      </c>
      <c r="AB470" s="429">
        <f t="shared" si="178"/>
        <v>3.084636588630827E-2</v>
      </c>
      <c r="AC470" s="454">
        <f t="shared" si="179"/>
        <v>108.36746636521113</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75.367334784000008</v>
      </c>
      <c r="V471" s="475">
        <f t="shared" si="172"/>
        <v>46.104987547999997</v>
      </c>
      <c r="W471" s="460">
        <f t="shared" si="173"/>
        <v>53.780781825000005</v>
      </c>
      <c r="X471" s="476">
        <f t="shared" si="174"/>
        <v>73.965050640000001</v>
      </c>
      <c r="Y471" s="476">
        <f t="shared" si="175"/>
        <v>18.701070864000002</v>
      </c>
      <c r="Z471" s="478">
        <f t="shared" si="176"/>
        <v>0.82246677499999987</v>
      </c>
      <c r="AA471" s="465">
        <f t="shared" si="177"/>
        <v>268.74169243600005</v>
      </c>
      <c r="AB471" s="429">
        <f t="shared" si="178"/>
        <v>4.3648155341237622E-2</v>
      </c>
      <c r="AC471" s="454">
        <f t="shared" si="179"/>
        <v>103.04453087326668</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218.25042684900001</v>
      </c>
      <c r="V472" s="475">
        <f t="shared" si="172"/>
        <v>90.366893509999997</v>
      </c>
      <c r="W472" s="460">
        <f t="shared" si="173"/>
        <v>135.576551865</v>
      </c>
      <c r="X472" s="476">
        <f t="shared" si="174"/>
        <v>167.631070464</v>
      </c>
      <c r="Y472" s="476">
        <f t="shared" si="175"/>
        <v>41.355271748</v>
      </c>
      <c r="Z472" s="478">
        <f t="shared" si="176"/>
        <v>0.52052276899999994</v>
      </c>
      <c r="AA472" s="465">
        <f t="shared" si="177"/>
        <v>653.70073720499988</v>
      </c>
      <c r="AB472" s="429">
        <f t="shared" si="178"/>
        <v>0.10617195666802012</v>
      </c>
      <c r="AC472" s="454">
        <f t="shared" si="179"/>
        <v>110.5701786418926</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46.500804461999998</v>
      </c>
      <c r="V473" s="475">
        <f t="shared" si="172"/>
        <v>21.14061353</v>
      </c>
      <c r="W473" s="460">
        <f t="shared" si="173"/>
        <v>26.741914527000002</v>
      </c>
      <c r="X473" s="476">
        <f t="shared" si="174"/>
        <v>45.010918367999999</v>
      </c>
      <c r="Y473" s="476">
        <f t="shared" si="175"/>
        <v>11.585443968</v>
      </c>
      <c r="Z473" s="478">
        <f t="shared" si="176"/>
        <v>0.55107540799999999</v>
      </c>
      <c r="AA473" s="465">
        <f t="shared" si="177"/>
        <v>151.53077026299999</v>
      </c>
      <c r="AB473" s="429">
        <f t="shared" si="178"/>
        <v>2.4611136960045476E-2</v>
      </c>
      <c r="AC473" s="454">
        <f t="shared" si="179"/>
        <v>100.90131460065901</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132.538205121</v>
      </c>
      <c r="V474" s="475">
        <f t="shared" si="172"/>
        <v>52.087299922</v>
      </c>
      <c r="W474" s="460">
        <f t="shared" si="173"/>
        <v>79.993511982000001</v>
      </c>
      <c r="X474" s="476">
        <f t="shared" si="174"/>
        <v>119.82817080000001</v>
      </c>
      <c r="Y474" s="476">
        <f t="shared" si="175"/>
        <v>30.667380995999999</v>
      </c>
      <c r="Z474" s="478">
        <f t="shared" si="176"/>
        <v>0.23210895500000001</v>
      </c>
      <c r="AA474" s="465">
        <f t="shared" si="177"/>
        <v>415.34667777600004</v>
      </c>
      <c r="AB474" s="429">
        <f t="shared" si="178"/>
        <v>6.745926226668833E-2</v>
      </c>
      <c r="AC474" s="454">
        <f t="shared" si="179"/>
        <v>104.90353064416978</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38.967761594999999</v>
      </c>
      <c r="V475" s="475">
        <f t="shared" si="172"/>
        <v>22.302641104000003</v>
      </c>
      <c r="W475" s="460">
        <f t="shared" si="173"/>
        <v>28.959544236000003</v>
      </c>
      <c r="X475" s="476">
        <f t="shared" si="174"/>
        <v>43.970855759999999</v>
      </c>
      <c r="Y475" s="476">
        <f t="shared" si="175"/>
        <v>10.2824449</v>
      </c>
      <c r="Z475" s="478">
        <f t="shared" si="176"/>
        <v>0.80807684099999999</v>
      </c>
      <c r="AA475" s="465">
        <f t="shared" si="177"/>
        <v>145.291324436</v>
      </c>
      <c r="AB475" s="429">
        <f t="shared" si="178"/>
        <v>2.3597746375832385E-2</v>
      </c>
      <c r="AC475" s="454">
        <f t="shared" si="179"/>
        <v>100.01248250695143</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77.545075881000002</v>
      </c>
      <c r="V476" s="475">
        <f t="shared" si="172"/>
        <v>38.501753899999997</v>
      </c>
      <c r="W476" s="460">
        <f t="shared" si="173"/>
        <v>47.848991181000002</v>
      </c>
      <c r="X476" s="476">
        <f t="shared" si="174"/>
        <v>89.136305856000007</v>
      </c>
      <c r="Y476" s="476">
        <f t="shared" si="175"/>
        <v>24.803438464000003</v>
      </c>
      <c r="Z476" s="478">
        <f t="shared" si="176"/>
        <v>0.60764676700000009</v>
      </c>
      <c r="AA476" s="465">
        <f t="shared" si="177"/>
        <v>278.44321204900001</v>
      </c>
      <c r="AB476" s="429">
        <f t="shared" si="178"/>
        <v>4.5223844737534512E-2</v>
      </c>
      <c r="AC476" s="454">
        <f t="shared" si="179"/>
        <v>95.804953656025575</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102.956579439</v>
      </c>
      <c r="V477" s="475">
        <f t="shared" si="172"/>
        <v>59.791514655999997</v>
      </c>
      <c r="W477" s="460">
        <f t="shared" si="173"/>
        <v>86.403527471999993</v>
      </c>
      <c r="X477" s="476">
        <f t="shared" si="174"/>
        <v>128.06603596799999</v>
      </c>
      <c r="Y477" s="476">
        <f t="shared" si="175"/>
        <v>33.660609416</v>
      </c>
      <c r="Z477" s="478">
        <f t="shared" si="176"/>
        <v>0.88934747199999997</v>
      </c>
      <c r="AA477" s="465">
        <f t="shared" si="177"/>
        <v>411.767614423</v>
      </c>
      <c r="AB477" s="429">
        <f t="shared" si="178"/>
        <v>6.6877962388013648E-2</v>
      </c>
      <c r="AC477" s="454">
        <f t="shared" si="179"/>
        <v>97.487805515198417</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97.124552406000006</v>
      </c>
      <c r="V478" s="475">
        <f t="shared" si="172"/>
        <v>42.695317772000003</v>
      </c>
      <c r="W478" s="460">
        <f t="shared" si="173"/>
        <v>58.438242095999996</v>
      </c>
      <c r="X478" s="476">
        <f t="shared" si="174"/>
        <v>85.357574639999996</v>
      </c>
      <c r="Y478" s="476">
        <f t="shared" si="175"/>
        <v>20.211878680000002</v>
      </c>
      <c r="Z478" s="478">
        <f t="shared" si="176"/>
        <v>0.66399400600000003</v>
      </c>
      <c r="AA478" s="465">
        <f t="shared" si="177"/>
        <v>304.49155959999996</v>
      </c>
      <c r="AB478" s="429">
        <f t="shared" si="178"/>
        <v>4.9454532986844234E-2</v>
      </c>
      <c r="AC478" s="454">
        <f t="shared" si="179"/>
        <v>106.80422062346899</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160.969803708</v>
      </c>
      <c r="V479" s="475">
        <f t="shared" si="172"/>
        <v>84.229557134000004</v>
      </c>
      <c r="W479" s="460">
        <f t="shared" si="173"/>
        <v>116.09925546300001</v>
      </c>
      <c r="X479" s="476">
        <f t="shared" si="174"/>
        <v>172.65711340799999</v>
      </c>
      <c r="Y479" s="476">
        <f t="shared" si="175"/>
        <v>45.048536232000004</v>
      </c>
      <c r="Z479" s="478">
        <f t="shared" si="176"/>
        <v>1.638916708</v>
      </c>
      <c r="AA479" s="465">
        <f t="shared" si="177"/>
        <v>580.64318265300005</v>
      </c>
      <c r="AB479" s="429">
        <f t="shared" si="178"/>
        <v>9.4306185261166159E-2</v>
      </c>
      <c r="AC479" s="454">
        <f t="shared" si="179"/>
        <v>99.848346083022903</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197.82121550100001</v>
      </c>
      <c r="V480" s="475">
        <f t="shared" si="172"/>
        <v>101.92880178200001</v>
      </c>
      <c r="W480" s="460">
        <f t="shared" si="173"/>
        <v>150.45227322</v>
      </c>
      <c r="X480" s="476">
        <f t="shared" si="174"/>
        <v>218.512955232</v>
      </c>
      <c r="Y480" s="476">
        <f t="shared" si="175"/>
        <v>59.271600919999997</v>
      </c>
      <c r="Z480" s="478">
        <f t="shared" si="176"/>
        <v>1.8908305910000001</v>
      </c>
      <c r="AA480" s="465">
        <f t="shared" si="177"/>
        <v>729.87767724600008</v>
      </c>
      <c r="AB480" s="429">
        <f t="shared" si="178"/>
        <v>0.11854436856358617</v>
      </c>
      <c r="AC480" s="454">
        <f t="shared" si="179"/>
        <v>98.484456601383215</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516.25921309199998</v>
      </c>
      <c r="V482" s="475">
        <f t="shared" si="172"/>
        <v>263.41085620600001</v>
      </c>
      <c r="W482" s="460">
        <f t="shared" si="173"/>
        <v>437.77609135799997</v>
      </c>
      <c r="X482" s="476">
        <f t="shared" si="174"/>
        <v>639.97902071999999</v>
      </c>
      <c r="Y482" s="476">
        <f t="shared" si="175"/>
        <v>175.31278349199999</v>
      </c>
      <c r="Z482" s="478">
        <f t="shared" si="176"/>
        <v>7.2247299929999995</v>
      </c>
      <c r="AA482" s="465">
        <f t="shared" si="177"/>
        <v>2039.9626948610003</v>
      </c>
      <c r="AB482" s="429">
        <f t="shared" si="178"/>
        <v>0.33132413429608581</v>
      </c>
      <c r="AC482" s="454">
        <f t="shared" si="179"/>
        <v>95.453612755451573</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421.68370423199997</v>
      </c>
      <c r="V483" s="475">
        <f t="shared" si="172"/>
        <v>197.42757857200002</v>
      </c>
      <c r="W483" s="460">
        <f t="shared" si="173"/>
        <v>282.20410870799998</v>
      </c>
      <c r="X483" s="476">
        <f t="shared" si="174"/>
        <v>354.26782123200002</v>
      </c>
      <c r="Y483" s="476">
        <f t="shared" si="175"/>
        <v>79.313405751999994</v>
      </c>
      <c r="Z483" s="478">
        <f t="shared" si="176"/>
        <v>3.6692226739999998</v>
      </c>
      <c r="AA483" s="465">
        <f t="shared" si="177"/>
        <v>1338.5658411699999</v>
      </c>
      <c r="AB483" s="429">
        <f t="shared" si="178"/>
        <v>0.21740552885658598</v>
      </c>
      <c r="AC483" s="454">
        <f t="shared" si="179"/>
        <v>109.6130007290099</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314.73174182100001</v>
      </c>
      <c r="V484" s="475">
        <f t="shared" si="172"/>
        <v>178.11304907600001</v>
      </c>
      <c r="W484" s="460">
        <f t="shared" si="173"/>
        <v>239.60590109700001</v>
      </c>
      <c r="X484" s="476">
        <f t="shared" si="174"/>
        <v>347.279815584</v>
      </c>
      <c r="Y484" s="476">
        <f t="shared" si="175"/>
        <v>90.302778243999995</v>
      </c>
      <c r="Z484" s="478">
        <f t="shared" si="176"/>
        <v>2.804156914</v>
      </c>
      <c r="AA484" s="465">
        <f t="shared" si="177"/>
        <v>1172.837442736</v>
      </c>
      <c r="AB484" s="429">
        <f t="shared" si="178"/>
        <v>0.19048845910930648</v>
      </c>
      <c r="AC484" s="454">
        <f t="shared" si="179"/>
        <v>99.965314883050056</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95.299096641000006</v>
      </c>
      <c r="V485" s="475">
        <f t="shared" si="172"/>
        <v>60.492300092000001</v>
      </c>
      <c r="W485" s="460">
        <f t="shared" si="173"/>
        <v>106.922500806</v>
      </c>
      <c r="X485" s="476">
        <f t="shared" si="174"/>
        <v>161.950112064</v>
      </c>
      <c r="Y485" s="476">
        <f t="shared" si="175"/>
        <v>48.847283744000002</v>
      </c>
      <c r="Z485" s="478">
        <f t="shared" si="176"/>
        <v>1.6741759059999999</v>
      </c>
      <c r="AA485" s="465">
        <f t="shared" si="177"/>
        <v>475.18546925300001</v>
      </c>
      <c r="AB485" s="429">
        <f t="shared" si="178"/>
        <v>7.7178084985057654E-2</v>
      </c>
      <c r="AC485" s="454">
        <f t="shared" si="179"/>
        <v>88.115615037775697</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40.780059831000003</v>
      </c>
      <c r="V486" s="475">
        <f t="shared" si="172"/>
        <v>19.460140517999999</v>
      </c>
      <c r="W486" s="460">
        <f t="shared" si="173"/>
        <v>34.305587054999997</v>
      </c>
      <c r="X486" s="476">
        <f t="shared" si="174"/>
        <v>25.935485472</v>
      </c>
      <c r="Y486" s="476">
        <f t="shared" si="175"/>
        <v>10.237014508</v>
      </c>
      <c r="Z486" s="478">
        <f t="shared" si="176"/>
        <v>0.40690591499999995</v>
      </c>
      <c r="AA486" s="465">
        <f t="shared" si="177"/>
        <v>131.12519329900002</v>
      </c>
      <c r="AB486" s="429">
        <f t="shared" si="178"/>
        <v>2.1296929234854638E-2</v>
      </c>
      <c r="AC486" s="454">
        <f t="shared" si="179"/>
        <v>103.20868358631689</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29.565900021000001</v>
      </c>
      <c r="V487" s="475">
        <f t="shared" si="172"/>
        <v>14.593871082</v>
      </c>
      <c r="W487" s="460">
        <f t="shared" si="173"/>
        <v>21.919721165999999</v>
      </c>
      <c r="X487" s="476">
        <f t="shared" si="174"/>
        <v>19.779980687999998</v>
      </c>
      <c r="Y487" s="476">
        <f t="shared" si="175"/>
        <v>5.0431238480000005</v>
      </c>
      <c r="Z487" s="478">
        <f t="shared" si="176"/>
        <v>1.053423319</v>
      </c>
      <c r="AA487" s="465">
        <f t="shared" si="177"/>
        <v>91.956020124000005</v>
      </c>
      <c r="AB487" s="429">
        <f t="shared" si="178"/>
        <v>1.4935198980672406E-2</v>
      </c>
      <c r="AC487" s="454">
        <f t="shared" si="179"/>
        <v>106.45109304837148</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28.109384289000001</v>
      </c>
      <c r="V488" s="475">
        <f t="shared" si="172"/>
        <v>9.8268967860000007</v>
      </c>
      <c r="W488" s="460">
        <f t="shared" si="173"/>
        <v>14.213885358000001</v>
      </c>
      <c r="X488" s="476">
        <f t="shared" si="174"/>
        <v>13.001577264</v>
      </c>
      <c r="Y488" s="476">
        <f t="shared" si="175"/>
        <v>5.3519483640000001</v>
      </c>
      <c r="Z488" s="478">
        <f t="shared" si="176"/>
        <v>0.40671103199999997</v>
      </c>
      <c r="AA488" s="465">
        <f t="shared" si="177"/>
        <v>70.910403092999999</v>
      </c>
      <c r="AB488" s="429">
        <f t="shared" si="178"/>
        <v>1.1517038020626929E-2</v>
      </c>
      <c r="AC488" s="454">
        <f t="shared" si="179"/>
        <v>106.3246398665394</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4.0117290990000001</v>
      </c>
      <c r="V489" s="475">
        <f t="shared" si="172"/>
        <v>2.2641179760000001</v>
      </c>
      <c r="W489" s="460">
        <f t="shared" si="173"/>
        <v>4.5996653910000003</v>
      </c>
      <c r="X489" s="476">
        <f t="shared" si="174"/>
        <v>4.199536224</v>
      </c>
      <c r="Y489" s="476">
        <f t="shared" si="175"/>
        <v>1.2884801159999999</v>
      </c>
      <c r="Z489" s="478">
        <f t="shared" si="176"/>
        <v>2.5720226999999998E-2</v>
      </c>
      <c r="AA489" s="465">
        <f t="shared" si="177"/>
        <v>16.389249032999999</v>
      </c>
      <c r="AB489" s="429">
        <f t="shared" si="178"/>
        <v>2.6618887498781872E-3</v>
      </c>
      <c r="AC489" s="454">
        <f t="shared" si="179"/>
        <v>100.18631410508601</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1.2946388070000001</v>
      </c>
      <c r="V491" s="475">
        <f t="shared" si="172"/>
        <v>1.0019256320000001</v>
      </c>
      <c r="W491" s="460">
        <f t="shared" si="173"/>
        <v>4.3777537649999996</v>
      </c>
      <c r="X491" s="476">
        <f t="shared" si="174"/>
        <v>38.115835055999995</v>
      </c>
      <c r="Y491" s="476">
        <f t="shared" si="175"/>
        <v>33.380404400000003</v>
      </c>
      <c r="Z491" s="478">
        <f t="shared" si="176"/>
        <v>0.44706937600000002</v>
      </c>
      <c r="AA491" s="465">
        <f t="shared" si="177"/>
        <v>78.617627036000002</v>
      </c>
      <c r="AB491" s="429">
        <f t="shared" si="178"/>
        <v>1.2768820372908884E-2</v>
      </c>
      <c r="AC491" s="454">
        <f t="shared" si="179"/>
        <v>41.37300604276102</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0.50522522400000003</v>
      </c>
      <c r="V492" s="475">
        <f t="shared" si="172"/>
        <v>0.57443737399999995</v>
      </c>
      <c r="W492" s="460">
        <f t="shared" si="173"/>
        <v>3.1729768019999995</v>
      </c>
      <c r="X492" s="476">
        <f t="shared" si="174"/>
        <v>26.16860376</v>
      </c>
      <c r="Y492" s="476">
        <f t="shared" si="175"/>
        <v>42.622503223999999</v>
      </c>
      <c r="Z492" s="478">
        <f t="shared" si="176"/>
        <v>0.49760765600000001</v>
      </c>
      <c r="AA492" s="465">
        <f t="shared" si="177"/>
        <v>73.541354040000002</v>
      </c>
      <c r="AB492" s="429">
        <f t="shared" si="178"/>
        <v>1.1944348552866656E-2</v>
      </c>
      <c r="AC492" s="454">
        <f t="shared" si="179"/>
        <v>33.740670825519636</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5.9048139989999999</v>
      </c>
      <c r="V493" s="475">
        <f t="shared" si="172"/>
        <v>6.5325565540000001</v>
      </c>
      <c r="W493" s="460">
        <f t="shared" si="173"/>
        <v>27.268518587999999</v>
      </c>
      <c r="X493" s="476">
        <f t="shared" si="174"/>
        <v>59.447890944000001</v>
      </c>
      <c r="Y493" s="476">
        <f t="shared" si="175"/>
        <v>22.384624947999999</v>
      </c>
      <c r="Z493" s="478">
        <f t="shared" si="176"/>
        <v>0.55203349499999999</v>
      </c>
      <c r="AA493" s="465">
        <f t="shared" si="177"/>
        <v>122.09043852799999</v>
      </c>
      <c r="AB493" s="429">
        <f t="shared" si="178"/>
        <v>1.9829533624817281E-2</v>
      </c>
      <c r="AC493" s="454">
        <f t="shared" si="179"/>
        <v>65.845417267683075</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103.94998034400001</v>
      </c>
      <c r="V494" s="475">
        <f t="shared" si="172"/>
        <v>66.153827372000009</v>
      </c>
      <c r="W494" s="460">
        <f t="shared" si="173"/>
        <v>167.28508380300002</v>
      </c>
      <c r="X494" s="476">
        <f t="shared" si="174"/>
        <v>391.44002040000004</v>
      </c>
      <c r="Y494" s="476">
        <f t="shared" si="175"/>
        <v>97.302401083999996</v>
      </c>
      <c r="Z494" s="478">
        <f t="shared" si="176"/>
        <v>1.9735845350000001</v>
      </c>
      <c r="AA494" s="465">
        <f t="shared" si="177"/>
        <v>828.10489753800005</v>
      </c>
      <c r="AB494" s="429">
        <f t="shared" si="178"/>
        <v>0.13449811556569757</v>
      </c>
      <c r="AC494" s="454">
        <f t="shared" si="179"/>
        <v>80.966462633951522</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16.356650036999998</v>
      </c>
      <c r="V495" s="475">
        <f t="shared" si="172"/>
        <v>7.3474566740000009</v>
      </c>
      <c r="W495" s="460">
        <f t="shared" si="173"/>
        <v>17.845014147000001</v>
      </c>
      <c r="X495" s="476">
        <f t="shared" si="174"/>
        <v>39.829447008000002</v>
      </c>
      <c r="Y495" s="476">
        <f t="shared" si="175"/>
        <v>7.8915630639999996</v>
      </c>
      <c r="Z495" s="478">
        <f t="shared" si="176"/>
        <v>0.336921845</v>
      </c>
      <c r="AA495" s="465">
        <f t="shared" si="177"/>
        <v>89.607052775</v>
      </c>
      <c r="AB495" s="429">
        <f t="shared" si="178"/>
        <v>1.4553687311190515E-2</v>
      </c>
      <c r="AC495" s="454">
        <f t="shared" si="179"/>
        <v>90.20138760485834</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471.09044627400004</v>
      </c>
      <c r="V496" s="475">
        <f t="shared" si="172"/>
        <v>236.64153846599999</v>
      </c>
      <c r="W496" s="460">
        <f t="shared" si="173"/>
        <v>328.55821182599999</v>
      </c>
      <c r="X496" s="476">
        <f t="shared" si="174"/>
        <v>377.47489103999999</v>
      </c>
      <c r="Y496" s="476">
        <f t="shared" si="175"/>
        <v>72.579535140000004</v>
      </c>
      <c r="Z496" s="478">
        <f t="shared" si="176"/>
        <v>2.6564992090000001</v>
      </c>
      <c r="AA496" s="465">
        <f t="shared" si="177"/>
        <v>1489.0011219550001</v>
      </c>
      <c r="AB496" s="429">
        <f t="shared" si="178"/>
        <v>0.24183873996345626</v>
      </c>
      <c r="AC496" s="454">
        <f t="shared" si="179"/>
        <v>115.50275600927532</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201.36361515900001</v>
      </c>
      <c r="V497" s="475">
        <f t="shared" si="172"/>
        <v>96.585656970000002</v>
      </c>
      <c r="W497" s="460">
        <f t="shared" si="173"/>
        <v>161.86955198699999</v>
      </c>
      <c r="X497" s="476">
        <f t="shared" si="174"/>
        <v>211.01438966400002</v>
      </c>
      <c r="Y497" s="476">
        <f t="shared" si="175"/>
        <v>40.586621235999999</v>
      </c>
      <c r="Z497" s="478">
        <f t="shared" si="176"/>
        <v>1.5498405130000001</v>
      </c>
      <c r="AA497" s="465">
        <f t="shared" si="177"/>
        <v>712.96967552900014</v>
      </c>
      <c r="AB497" s="429">
        <f t="shared" si="178"/>
        <v>0.11579822568280008</v>
      </c>
      <c r="AC497" s="454">
        <f t="shared" si="179"/>
        <v>108.91664762924229</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2.1787812899999999</v>
      </c>
      <c r="V499" s="475">
        <f t="shared" si="172"/>
        <v>4.0878579419999994</v>
      </c>
      <c r="W499" s="460">
        <f t="shared" si="173"/>
        <v>31.849057106999997</v>
      </c>
      <c r="X499" s="476">
        <f t="shared" si="174"/>
        <v>71.026778159999992</v>
      </c>
      <c r="Y499" s="476">
        <f t="shared" si="175"/>
        <v>20.486484032</v>
      </c>
      <c r="Z499" s="478">
        <f t="shared" si="176"/>
        <v>0.194377989</v>
      </c>
      <c r="AA499" s="465">
        <f t="shared" si="177"/>
        <v>129.82333652</v>
      </c>
      <c r="AB499" s="429">
        <f t="shared" si="178"/>
        <v>2.1085485872990091E-2</v>
      </c>
      <c r="AC499" s="454">
        <f t="shared" si="179"/>
        <v>69.981294490783768</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20.777365769999999</v>
      </c>
      <c r="V500" s="475">
        <f t="shared" si="172"/>
        <v>24.006144889999998</v>
      </c>
      <c r="W500" s="460">
        <f t="shared" si="173"/>
        <v>51.340202303999995</v>
      </c>
      <c r="X500" s="476">
        <f t="shared" si="174"/>
        <v>36.834630767999997</v>
      </c>
      <c r="Y500" s="476">
        <f t="shared" si="175"/>
        <v>8.4156514400000013</v>
      </c>
      <c r="Z500" s="478">
        <f t="shared" si="176"/>
        <v>0.55203349499999999</v>
      </c>
      <c r="AA500" s="465">
        <f t="shared" si="177"/>
        <v>141.926028667</v>
      </c>
      <c r="AB500" s="429">
        <f t="shared" si="178"/>
        <v>2.3051165935845379E-2</v>
      </c>
      <c r="AC500" s="454">
        <f t="shared" si="179"/>
        <v>101.74752509878506</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1.7051334720000002</v>
      </c>
      <c r="V501" s="475">
        <f t="shared" si="172"/>
        <v>2.8588286540000003</v>
      </c>
      <c r="W501" s="460">
        <f t="shared" si="173"/>
        <v>11.176991754000001</v>
      </c>
      <c r="X501" s="476">
        <f t="shared" si="174"/>
        <v>43.384788720000003</v>
      </c>
      <c r="Y501" s="476">
        <f t="shared" si="175"/>
        <v>12.107787803999999</v>
      </c>
      <c r="Z501" s="478">
        <f t="shared" si="176"/>
        <v>0.12699362</v>
      </c>
      <c r="AA501" s="465">
        <f t="shared" si="177"/>
        <v>71.360524024</v>
      </c>
      <c r="AB501" s="429">
        <f t="shared" si="178"/>
        <v>1.1590145204482703E-2</v>
      </c>
      <c r="AC501" s="454">
        <f t="shared" si="179"/>
        <v>67.220749669200046</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71.773482900000005</v>
      </c>
      <c r="V502" s="475">
        <f t="shared" si="172"/>
        <v>65.111824470000002</v>
      </c>
      <c r="W502" s="460">
        <f t="shared" si="173"/>
        <v>153.73432396499999</v>
      </c>
      <c r="X502" s="476">
        <f t="shared" si="174"/>
        <v>140.82039504000002</v>
      </c>
      <c r="Y502" s="476">
        <f t="shared" si="175"/>
        <v>37.153169452</v>
      </c>
      <c r="Z502" s="478">
        <f t="shared" si="176"/>
        <v>0.88506778100000005</v>
      </c>
      <c r="AA502" s="465">
        <f t="shared" si="177"/>
        <v>469.47826360799996</v>
      </c>
      <c r="AB502" s="429">
        <f t="shared" si="178"/>
        <v>7.6251139127497147E-2</v>
      </c>
      <c r="AC502" s="454">
        <f t="shared" si="179"/>
        <v>95.571063918927152</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22.482499241999999</v>
      </c>
      <c r="V503" s="475">
        <f t="shared" si="172"/>
        <v>17.380074706000002</v>
      </c>
      <c r="W503" s="460">
        <f t="shared" si="173"/>
        <v>42.680122001999997</v>
      </c>
      <c r="X503" s="476">
        <f t="shared" si="174"/>
        <v>47.708854128000006</v>
      </c>
      <c r="Y503" s="476">
        <f t="shared" si="175"/>
        <v>11.674406939999999</v>
      </c>
      <c r="Z503" s="478">
        <f t="shared" si="176"/>
        <v>0.18141945900000001</v>
      </c>
      <c r="AA503" s="465">
        <f t="shared" si="177"/>
        <v>142.10737647700003</v>
      </c>
      <c r="AB503" s="429">
        <f t="shared" si="178"/>
        <v>2.3080619859834339E-2</v>
      </c>
      <c r="AC503" s="454">
        <f t="shared" si="179"/>
        <v>94.498865237716515</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66.847541942999996</v>
      </c>
      <c r="V504" s="475">
        <f t="shared" si="172"/>
        <v>49.602011875999999</v>
      </c>
      <c r="W504" s="460">
        <f t="shared" si="173"/>
        <v>89.928853488000001</v>
      </c>
      <c r="X504" s="476">
        <f t="shared" si="174"/>
        <v>60.37676424</v>
      </c>
      <c r="Y504" s="476">
        <f t="shared" si="175"/>
        <v>12.860324764</v>
      </c>
      <c r="Z504" s="478">
        <f t="shared" si="176"/>
        <v>0.27212918200000002</v>
      </c>
      <c r="AA504" s="465">
        <f t="shared" si="177"/>
        <v>279.88762549299997</v>
      </c>
      <c r="AB504" s="429">
        <f t="shared" si="178"/>
        <v>4.545844169124573E-2</v>
      </c>
      <c r="AC504" s="454">
        <f t="shared" si="179"/>
        <v>114.73034020832269</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39.754867509</v>
      </c>
      <c r="V505" s="475">
        <f t="shared" si="172"/>
        <v>26.223740720000002</v>
      </c>
      <c r="W505" s="460">
        <f t="shared" si="173"/>
        <v>48.81136308</v>
      </c>
      <c r="X505" s="476">
        <f t="shared" si="174"/>
        <v>48.381486191999997</v>
      </c>
      <c r="Y505" s="476">
        <f t="shared" si="175"/>
        <v>16.287057332</v>
      </c>
      <c r="Z505" s="478">
        <f t="shared" si="176"/>
        <v>0.57665470200000002</v>
      </c>
      <c r="AA505" s="465">
        <f t="shared" si="177"/>
        <v>180.03516953500002</v>
      </c>
      <c r="AB505" s="429">
        <f t="shared" si="178"/>
        <v>2.9240729175734941E-2</v>
      </c>
      <c r="AC505" s="454">
        <f t="shared" si="179"/>
        <v>93.907290462424626</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28.829383653000001</v>
      </c>
      <c r="V506" s="475">
        <f t="shared" si="172"/>
        <v>21.988933662000001</v>
      </c>
      <c r="W506" s="460">
        <f t="shared" si="173"/>
        <v>56.529093821999993</v>
      </c>
      <c r="X506" s="476">
        <f t="shared" si="174"/>
        <v>68.352262991999993</v>
      </c>
      <c r="Y506" s="476">
        <f t="shared" si="175"/>
        <v>18.877263692</v>
      </c>
      <c r="Z506" s="478">
        <f t="shared" si="176"/>
        <v>0.47169059599999996</v>
      </c>
      <c r="AA506" s="465">
        <f t="shared" si="177"/>
        <v>195.048628417</v>
      </c>
      <c r="AB506" s="429">
        <f t="shared" si="178"/>
        <v>3.1679166544908238E-2</v>
      </c>
      <c r="AC506" s="454">
        <f t="shared" si="179"/>
        <v>88.853798410921613</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20.998400975999999</v>
      </c>
      <c r="V507" s="475">
        <f t="shared" si="172"/>
        <v>13.813218652</v>
      </c>
      <c r="W507" s="460">
        <f t="shared" si="173"/>
        <v>16.342025201999999</v>
      </c>
      <c r="X507" s="476">
        <f t="shared" si="174"/>
        <v>46.812010751999999</v>
      </c>
      <c r="Y507" s="476">
        <f t="shared" si="175"/>
        <v>25.670256836</v>
      </c>
      <c r="Z507" s="478">
        <f t="shared" si="176"/>
        <v>0.42633572800000002</v>
      </c>
      <c r="AA507" s="465">
        <f t="shared" si="177"/>
        <v>124.062248146</v>
      </c>
      <c r="AB507" s="429">
        <f t="shared" si="178"/>
        <v>2.0149788557089491E-2</v>
      </c>
      <c r="AC507" s="454">
        <f t="shared" si="179"/>
        <v>65.168135291144452</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43.828241730000002</v>
      </c>
      <c r="V508" s="475">
        <f t="shared" si="172"/>
        <v>22.830551088</v>
      </c>
      <c r="W508" s="460">
        <f t="shared" si="173"/>
        <v>47.201017872000001</v>
      </c>
      <c r="X508" s="476">
        <f t="shared" si="174"/>
        <v>48.541637664</v>
      </c>
      <c r="Y508" s="476">
        <f t="shared" si="175"/>
        <v>8.4626850000000005</v>
      </c>
      <c r="Z508" s="478">
        <f t="shared" si="176"/>
        <v>0.189194577</v>
      </c>
      <c r="AA508" s="465">
        <f t="shared" si="177"/>
        <v>171.05332793099998</v>
      </c>
      <c r="AB508" s="429">
        <f t="shared" si="178"/>
        <v>2.7781927550917653E-2</v>
      </c>
      <c r="AC508" s="454">
        <f t="shared" si="179"/>
        <v>112.33023555427901</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18.693313379999999</v>
      </c>
      <c r="V509" s="475">
        <f t="shared" si="172"/>
        <v>15.576608044</v>
      </c>
      <c r="W509" s="460">
        <f t="shared" si="173"/>
        <v>57.065876400000001</v>
      </c>
      <c r="X509" s="476">
        <f t="shared" si="174"/>
        <v>55.251947087999994</v>
      </c>
      <c r="Y509" s="476">
        <f t="shared" si="175"/>
        <v>9.71915364</v>
      </c>
      <c r="Z509" s="478">
        <f t="shared" si="176"/>
        <v>0.24491626900000002</v>
      </c>
      <c r="AA509" s="465">
        <f t="shared" si="177"/>
        <v>156.55181482099999</v>
      </c>
      <c r="AB509" s="429">
        <f t="shared" si="178"/>
        <v>2.5426638756050023E-2</v>
      </c>
      <c r="AC509" s="454">
        <f t="shared" si="179"/>
        <v>99.802027573857501</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22.798263347999999</v>
      </c>
      <c r="V510" s="475">
        <f t="shared" si="172"/>
        <v>29.643647657999999</v>
      </c>
      <c r="W510" s="460">
        <f t="shared" si="173"/>
        <v>99.245001665999993</v>
      </c>
      <c r="X510" s="476">
        <f t="shared" si="174"/>
        <v>109.46291428799999</v>
      </c>
      <c r="Y510" s="476">
        <f t="shared" si="175"/>
        <v>25.209999584000002</v>
      </c>
      <c r="Z510" s="478">
        <f t="shared" si="176"/>
        <v>0.44966108200000005</v>
      </c>
      <c r="AA510" s="465">
        <f t="shared" si="177"/>
        <v>286.80948762599996</v>
      </c>
      <c r="AB510" s="429">
        <f t="shared" si="178"/>
        <v>4.6582668121812568E-2</v>
      </c>
      <c r="AC510" s="454">
        <f t="shared" si="179"/>
        <v>89.386985786048484</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225.86701363800003</v>
      </c>
      <c r="V511" s="475">
        <f t="shared" si="172"/>
        <v>122.555575854</v>
      </c>
      <c r="W511" s="460">
        <f t="shared" si="173"/>
        <v>215.57159460299999</v>
      </c>
      <c r="X511" s="476">
        <f t="shared" si="174"/>
        <v>314.42361163199996</v>
      </c>
      <c r="Y511" s="476">
        <f t="shared" si="175"/>
        <v>66.653303724000011</v>
      </c>
      <c r="Z511" s="478">
        <f t="shared" si="176"/>
        <v>1.0016945770000001</v>
      </c>
      <c r="AA511" s="465">
        <f t="shared" si="177"/>
        <v>946.07279402799998</v>
      </c>
      <c r="AB511" s="429">
        <f t="shared" si="178"/>
        <v>0.15365807926392724</v>
      </c>
      <c r="AC511" s="454">
        <f t="shared" si="179"/>
        <v>101.56336473350068</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160.72460516699999</v>
      </c>
      <c r="V512" s="475">
        <f t="shared" si="172"/>
        <v>86.553038938</v>
      </c>
      <c r="W512" s="460">
        <f t="shared" si="173"/>
        <v>159.05442855300001</v>
      </c>
      <c r="X512" s="476">
        <f t="shared" si="174"/>
        <v>185.61450960000002</v>
      </c>
      <c r="Y512" s="476">
        <f t="shared" si="175"/>
        <v>43.029007699999994</v>
      </c>
      <c r="Z512" s="478">
        <f t="shared" si="176"/>
        <v>0.82157097099999998</v>
      </c>
      <c r="AA512" s="465">
        <f t="shared" si="177"/>
        <v>635.79716092900003</v>
      </c>
      <c r="AB512" s="429">
        <f t="shared" si="178"/>
        <v>0.1032641157916193</v>
      </c>
      <c r="AC512" s="454">
        <f t="shared" si="179"/>
        <v>103.97498325735066</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20.587906311000001</v>
      </c>
      <c r="V513" s="475">
        <f t="shared" si="172"/>
        <v>22.790474692</v>
      </c>
      <c r="W513" s="460">
        <f t="shared" si="173"/>
        <v>66.727948910999999</v>
      </c>
      <c r="X513" s="476">
        <f t="shared" si="174"/>
        <v>87.858602208000008</v>
      </c>
      <c r="Y513" s="476">
        <f t="shared" si="175"/>
        <v>24.5011361</v>
      </c>
      <c r="Z513" s="478">
        <f t="shared" si="176"/>
        <v>0.38616427200000003</v>
      </c>
      <c r="AA513" s="465">
        <f t="shared" si="177"/>
        <v>222.85223249399999</v>
      </c>
      <c r="AB513" s="429">
        <f t="shared" si="178"/>
        <v>3.6194937874614259E-2</v>
      </c>
      <c r="AC513" s="454">
        <f t="shared" si="179"/>
        <v>83.411020692446968</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414.71965854899997</v>
      </c>
      <c r="V516" s="475">
        <f t="shared" si="172"/>
        <v>238.98972737599999</v>
      </c>
      <c r="W516" s="460">
        <f t="shared" si="173"/>
        <v>344.68182517499997</v>
      </c>
      <c r="X516" s="476">
        <f t="shared" si="174"/>
        <v>511.886464128</v>
      </c>
      <c r="Y516" s="476">
        <f t="shared" si="175"/>
        <v>134.24267334800001</v>
      </c>
      <c r="Z516" s="478">
        <f t="shared" si="176"/>
        <v>3.554767112</v>
      </c>
      <c r="AA516" s="465">
        <f t="shared" si="177"/>
        <v>1648.0751156879999</v>
      </c>
      <c r="AB516" s="429">
        <f t="shared" si="178"/>
        <v>0.26767502285008932</v>
      </c>
      <c r="AC516" s="454">
        <f t="shared" si="179"/>
        <v>97.659400007587905</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153.65826554399999</v>
      </c>
      <c r="V517" s="475">
        <f t="shared" si="172"/>
        <v>117.65681284599999</v>
      </c>
      <c r="W517" s="460">
        <f t="shared" si="173"/>
        <v>200.05600461</v>
      </c>
      <c r="X517" s="476">
        <f t="shared" si="174"/>
        <v>302.26397947199996</v>
      </c>
      <c r="Y517" s="476">
        <f t="shared" si="175"/>
        <v>93.988822283999994</v>
      </c>
      <c r="Z517" s="478">
        <f t="shared" si="176"/>
        <v>2.0990554129999999</v>
      </c>
      <c r="AA517" s="465">
        <f t="shared" si="177"/>
        <v>869.72294016899991</v>
      </c>
      <c r="AB517" s="429">
        <f t="shared" si="178"/>
        <v>0.14125758326603863</v>
      </c>
      <c r="AC517" s="454">
        <f t="shared" si="179"/>
        <v>86.328019864058319</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302.61180119099998</v>
      </c>
      <c r="V518" s="475">
        <f t="shared" si="172"/>
        <v>141.90491939199998</v>
      </c>
      <c r="W518" s="460">
        <f t="shared" si="173"/>
        <v>189.59636907000001</v>
      </c>
      <c r="X518" s="476">
        <f t="shared" si="174"/>
        <v>281.01694608000003</v>
      </c>
      <c r="Y518" s="476">
        <f t="shared" si="175"/>
        <v>65.915188135999998</v>
      </c>
      <c r="Z518" s="478">
        <f t="shared" si="176"/>
        <v>1.806119458</v>
      </c>
      <c r="AA518" s="465">
        <f t="shared" si="177"/>
        <v>982.851343327</v>
      </c>
      <c r="AB518" s="429">
        <f t="shared" si="178"/>
        <v>0.15963153213042067</v>
      </c>
      <c r="AC518" s="454">
        <f t="shared" si="179"/>
        <v>106.09902803647778</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188.58255971100002</v>
      </c>
      <c r="V519" s="475">
        <f t="shared" si="172"/>
        <v>85.297239904000008</v>
      </c>
      <c r="W519" s="460">
        <f t="shared" si="173"/>
        <v>134.428338357</v>
      </c>
      <c r="X519" s="476">
        <f t="shared" si="174"/>
        <v>196.89986160000001</v>
      </c>
      <c r="Y519" s="476">
        <f t="shared" si="175"/>
        <v>43.500416204000004</v>
      </c>
      <c r="Z519" s="478">
        <f t="shared" si="176"/>
        <v>1.7350625370000001</v>
      </c>
      <c r="AA519" s="465">
        <f t="shared" si="177"/>
        <v>650.44347831300001</v>
      </c>
      <c r="AB519" s="429">
        <f t="shared" si="178"/>
        <v>0.1056429232277083</v>
      </c>
      <c r="AC519" s="454">
        <f t="shared" si="179"/>
        <v>104.58099458706505</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247.821839727</v>
      </c>
      <c r="V520" s="475">
        <f t="shared" si="172"/>
        <v>124.8802227</v>
      </c>
      <c r="W520" s="460">
        <f t="shared" si="173"/>
        <v>148.21832555099999</v>
      </c>
      <c r="X520" s="476">
        <f t="shared" si="174"/>
        <v>199.08766051199999</v>
      </c>
      <c r="Y520" s="476">
        <f t="shared" si="175"/>
        <v>33.447375696000002</v>
      </c>
      <c r="Z520" s="478">
        <f t="shared" si="176"/>
        <v>1.153876906</v>
      </c>
      <c r="AA520" s="465">
        <f t="shared" si="177"/>
        <v>754.60930109200001</v>
      </c>
      <c r="AB520" s="429">
        <f t="shared" si="178"/>
        <v>0.12256119881305831</v>
      </c>
      <c r="AC520" s="454">
        <f t="shared" si="179"/>
        <v>118.08152787436524</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127.06152759299999</v>
      </c>
      <c r="V521" s="475">
        <f t="shared" ref="V521:V584" si="193">IFERROR(V$5*I521,"")</f>
        <v>69.251272010000008</v>
      </c>
      <c r="W521" s="460">
        <f t="shared" ref="W521:W584" si="194">IFERROR(W$5*K521,"")</f>
        <v>106.65324057300001</v>
      </c>
      <c r="X521" s="476">
        <f t="shared" ref="X521:X584" si="195">IFERROR(X$5*M521,"")</f>
        <v>159.820938576</v>
      </c>
      <c r="Y521" s="476">
        <f t="shared" ref="Y521:Y584" si="196">IFERROR(Y$5*O521,"")</f>
        <v>33.238454060000002</v>
      </c>
      <c r="Z521" s="478">
        <f t="shared" ref="Z521:Z584" si="197">IFERROR(Z$5*Q521,"")</f>
        <v>0.81449140500000006</v>
      </c>
      <c r="AA521" s="465">
        <f t="shared" ref="AA521:AA584" si="198">IFERROR(SUM(U521:Z521),"")</f>
        <v>496.83992421699998</v>
      </c>
      <c r="AB521" s="429">
        <f t="shared" ref="AB521:AB584" si="199">IF(OR(AA521="", AA521=0), "", AA521/$AA$5)</f>
        <v>8.069513143040441E-2</v>
      </c>
      <c r="AC521" s="454">
        <f t="shared" ref="AC521:AC584" si="200">IF(OR(AB521="", AB521=0), "", IF(AN521&gt;0, AB521/AN521*100, ""))</f>
        <v>103.33223848988369</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13.762984368000001</v>
      </c>
      <c r="V522" s="475">
        <f t="shared" si="193"/>
        <v>7.0596554660000006</v>
      </c>
      <c r="W522" s="460">
        <f t="shared" si="194"/>
        <v>22.394817561</v>
      </c>
      <c r="X522" s="476">
        <f t="shared" si="195"/>
        <v>42.399384767999997</v>
      </c>
      <c r="Y522" s="476">
        <f t="shared" si="196"/>
        <v>21.673110619999999</v>
      </c>
      <c r="Z522" s="478">
        <f t="shared" si="197"/>
        <v>9.9944520000000009E-2</v>
      </c>
      <c r="AA522" s="465">
        <f t="shared" si="198"/>
        <v>107.389897303</v>
      </c>
      <c r="AB522" s="429">
        <f t="shared" si="199"/>
        <v>1.7441919328081857E-2</v>
      </c>
      <c r="AC522" s="454">
        <f t="shared" si="200"/>
        <v>66.086115562191083</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16.369961853</v>
      </c>
      <c r="V523" s="475">
        <f t="shared" si="193"/>
        <v>10.675119029999999</v>
      </c>
      <c r="W523" s="460">
        <f t="shared" si="194"/>
        <v>24.042704180999998</v>
      </c>
      <c r="X523" s="476">
        <f t="shared" si="195"/>
        <v>34.116355728000002</v>
      </c>
      <c r="Y523" s="476">
        <f t="shared" si="196"/>
        <v>12.639680199999999</v>
      </c>
      <c r="Z523" s="478">
        <f t="shared" si="197"/>
        <v>9.9639748E-2</v>
      </c>
      <c r="AA523" s="465">
        <f t="shared" si="198"/>
        <v>97.943460740000006</v>
      </c>
      <c r="AB523" s="429">
        <f t="shared" si="199"/>
        <v>1.590765969465649E-2</v>
      </c>
      <c r="AC523" s="454">
        <f t="shared" si="200"/>
        <v>81.519745801732455</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23.695296260999999</v>
      </c>
      <c r="V524" s="475">
        <f t="shared" si="193"/>
        <v>10.822478051999999</v>
      </c>
      <c r="W524" s="460">
        <f t="shared" si="194"/>
        <v>17.313162321</v>
      </c>
      <c r="X524" s="476">
        <f t="shared" si="195"/>
        <v>41.737419360000004</v>
      </c>
      <c r="Y524" s="476">
        <f t="shared" si="196"/>
        <v>11.871872208000001</v>
      </c>
      <c r="Z524" s="478">
        <f t="shared" si="197"/>
        <v>0.25585474199999997</v>
      </c>
      <c r="AA524" s="465">
        <f t="shared" si="198"/>
        <v>105.696082944</v>
      </c>
      <c r="AB524" s="429">
        <f t="shared" si="199"/>
        <v>1.7166815485463699E-2</v>
      </c>
      <c r="AC524" s="454">
        <f t="shared" si="200"/>
        <v>85.899226102651539</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69.020030646000009</v>
      </c>
      <c r="V525" s="475">
        <f t="shared" si="193"/>
        <v>20.748119358</v>
      </c>
      <c r="W525" s="460">
        <f t="shared" si="194"/>
        <v>16.491657864</v>
      </c>
      <c r="X525" s="476">
        <f t="shared" si="195"/>
        <v>13.088052432</v>
      </c>
      <c r="Y525" s="476">
        <f t="shared" si="196"/>
        <v>3.2272695279999999</v>
      </c>
      <c r="Z525" s="478">
        <f t="shared" si="197"/>
        <v>0.169747864</v>
      </c>
      <c r="AA525" s="465">
        <f t="shared" si="198"/>
        <v>122.744877692</v>
      </c>
      <c r="AB525" s="429">
        <f t="shared" si="199"/>
        <v>1.9935825514373885E-2</v>
      </c>
      <c r="AC525" s="454">
        <f t="shared" si="200"/>
        <v>152.30768650807093</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22.549003575</v>
      </c>
      <c r="V526" s="475">
        <f t="shared" si="193"/>
        <v>13.054002820000001</v>
      </c>
      <c r="W526" s="460">
        <f t="shared" si="194"/>
        <v>17.166601274999998</v>
      </c>
      <c r="X526" s="476">
        <f t="shared" si="195"/>
        <v>25.444083599999999</v>
      </c>
      <c r="Y526" s="476">
        <f t="shared" si="196"/>
        <v>5.5022229920000001</v>
      </c>
      <c r="Z526" s="478">
        <f t="shared" si="197"/>
        <v>0.17669502500000001</v>
      </c>
      <c r="AA526" s="465">
        <f t="shared" si="198"/>
        <v>83.892609286999999</v>
      </c>
      <c r="AB526" s="429">
        <f t="shared" si="199"/>
        <v>1.3625565906610362E-2</v>
      </c>
      <c r="AC526" s="454">
        <f t="shared" si="200"/>
        <v>104.30471433139429</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207.71050122899999</v>
      </c>
      <c r="V529" s="475">
        <f t="shared" si="193"/>
        <v>103.98654913</v>
      </c>
      <c r="W529" s="460">
        <f t="shared" si="194"/>
        <v>160.676702796</v>
      </c>
      <c r="X529" s="476">
        <f t="shared" si="195"/>
        <v>287.21402985599997</v>
      </c>
      <c r="Y529" s="476">
        <f t="shared" si="196"/>
        <v>67.923210319999995</v>
      </c>
      <c r="Z529" s="478">
        <f t="shared" si="197"/>
        <v>0.90450557599999992</v>
      </c>
      <c r="AA529" s="465">
        <f t="shared" si="198"/>
        <v>828.41549890700003</v>
      </c>
      <c r="AB529" s="429">
        <f t="shared" si="199"/>
        <v>0.13454856243414001</v>
      </c>
      <c r="AC529" s="454">
        <f t="shared" si="200"/>
        <v>97.487616608874859</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130.85319531900001</v>
      </c>
      <c r="V530" s="475">
        <f t="shared" si="193"/>
        <v>76.520420905999998</v>
      </c>
      <c r="W530" s="460">
        <f t="shared" si="194"/>
        <v>127.22922951599999</v>
      </c>
      <c r="X530" s="476">
        <f t="shared" si="195"/>
        <v>258.11467156799995</v>
      </c>
      <c r="Y530" s="476">
        <f t="shared" si="196"/>
        <v>74.773315847999996</v>
      </c>
      <c r="Z530" s="478">
        <f t="shared" si="197"/>
        <v>1.057416269</v>
      </c>
      <c r="AA530" s="465">
        <f t="shared" si="198"/>
        <v>668.54824942599998</v>
      </c>
      <c r="AB530" s="429">
        <f t="shared" si="199"/>
        <v>0.10858344151794705</v>
      </c>
      <c r="AC530" s="454">
        <f t="shared" si="200"/>
        <v>85.710798787489267</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77.773025798999996</v>
      </c>
      <c r="V531" s="475">
        <f t="shared" si="193"/>
        <v>53.302457955999998</v>
      </c>
      <c r="W531" s="460">
        <f t="shared" si="194"/>
        <v>71.821413200999999</v>
      </c>
      <c r="X531" s="476">
        <f t="shared" si="195"/>
        <v>113.06630088</v>
      </c>
      <c r="Y531" s="476">
        <f t="shared" si="196"/>
        <v>29.379190763999997</v>
      </c>
      <c r="Z531" s="478">
        <f t="shared" si="197"/>
        <v>0.399122802</v>
      </c>
      <c r="AA531" s="465">
        <f t="shared" si="198"/>
        <v>345.74151140199996</v>
      </c>
      <c r="AB531" s="429">
        <f t="shared" si="199"/>
        <v>5.6154216566834489E-2</v>
      </c>
      <c r="AC531" s="454">
        <f t="shared" si="200"/>
        <v>95.668065296628583</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95.645349848999999</v>
      </c>
      <c r="V532" s="475">
        <f t="shared" si="193"/>
        <v>58.565908825999998</v>
      </c>
      <c r="W532" s="460">
        <f t="shared" si="194"/>
        <v>153.24525626400001</v>
      </c>
      <c r="X532" s="476">
        <f t="shared" si="195"/>
        <v>382.43955859200003</v>
      </c>
      <c r="Y532" s="476">
        <f t="shared" si="196"/>
        <v>107.505328756</v>
      </c>
      <c r="Z532" s="478">
        <f t="shared" si="197"/>
        <v>1.3412081280000001</v>
      </c>
      <c r="AA532" s="465">
        <f t="shared" si="198"/>
        <v>798.74261041500006</v>
      </c>
      <c r="AB532" s="429">
        <f t="shared" si="199"/>
        <v>0.12972918798359592</v>
      </c>
      <c r="AC532" s="454">
        <f t="shared" si="200"/>
        <v>77.160674110323669</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7.1678753999999998</v>
      </c>
      <c r="V533" s="475">
        <f t="shared" si="193"/>
        <v>6.0516328100000001</v>
      </c>
      <c r="W533" s="460">
        <f t="shared" si="194"/>
        <v>18.346010883000002</v>
      </c>
      <c r="X533" s="476">
        <f t="shared" si="195"/>
        <v>50.431414176000004</v>
      </c>
      <c r="Y533" s="476">
        <f t="shared" si="196"/>
        <v>22.844882200000001</v>
      </c>
      <c r="Z533" s="478">
        <f t="shared" si="197"/>
        <v>0.191786283</v>
      </c>
      <c r="AA533" s="465">
        <f t="shared" si="198"/>
        <v>105.03360175200001</v>
      </c>
      <c r="AB533" s="429">
        <f t="shared" si="199"/>
        <v>1.7059217435764173E-2</v>
      </c>
      <c r="AC533" s="454">
        <f t="shared" si="200"/>
        <v>61.798824582206471</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13.293724605</v>
      </c>
      <c r="V534" s="475">
        <f t="shared" si="193"/>
        <v>9.7520788899999999</v>
      </c>
      <c r="W534" s="460">
        <f t="shared" si="194"/>
        <v>45.411744717000005</v>
      </c>
      <c r="X534" s="476">
        <f t="shared" si="195"/>
        <v>137.82557880000002</v>
      </c>
      <c r="Y534" s="476">
        <f t="shared" si="196"/>
        <v>49.304631208000004</v>
      </c>
      <c r="Z534" s="478">
        <f t="shared" si="197"/>
        <v>0.43411084599999999</v>
      </c>
      <c r="AA534" s="465">
        <f t="shared" si="198"/>
        <v>256.02186906600002</v>
      </c>
      <c r="AB534" s="429">
        <f t="shared" si="199"/>
        <v>4.1582242823777815E-2</v>
      </c>
      <c r="AC534" s="454">
        <f t="shared" si="200"/>
        <v>64.781833128983635</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179.79683746500001</v>
      </c>
      <c r="V535" s="475">
        <f t="shared" si="193"/>
        <v>107.60684154400001</v>
      </c>
      <c r="W535" s="460">
        <f t="shared" si="194"/>
        <v>232.307260278</v>
      </c>
      <c r="X535" s="476">
        <f t="shared" si="195"/>
        <v>470.45831040000002</v>
      </c>
      <c r="Y535" s="476">
        <f t="shared" si="196"/>
        <v>157.94212548799999</v>
      </c>
      <c r="Z535" s="478">
        <f t="shared" si="197"/>
        <v>2.4634170599999998</v>
      </c>
      <c r="AA535" s="465">
        <f t="shared" si="198"/>
        <v>1150.5747922349999</v>
      </c>
      <c r="AB535" s="429">
        <f t="shared" si="199"/>
        <v>0.18687263151453629</v>
      </c>
      <c r="AC535" s="454">
        <f t="shared" si="200"/>
        <v>78.067841211887682</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420.09432914399997</v>
      </c>
      <c r="V537" s="475">
        <f t="shared" si="193"/>
        <v>256.012105346</v>
      </c>
      <c r="W537" s="460">
        <f t="shared" si="194"/>
        <v>429.42548647200005</v>
      </c>
      <c r="X537" s="476">
        <f t="shared" si="195"/>
        <v>744.62006923199999</v>
      </c>
      <c r="Y537" s="476">
        <f t="shared" si="196"/>
        <v>219.73081298</v>
      </c>
      <c r="Z537" s="478">
        <f t="shared" si="197"/>
        <v>5.4335127600000002</v>
      </c>
      <c r="AA537" s="465">
        <f t="shared" si="198"/>
        <v>2075.3163159340002</v>
      </c>
      <c r="AB537" s="429">
        <f t="shared" si="199"/>
        <v>0.33706615493487091</v>
      </c>
      <c r="AC537" s="454">
        <f t="shared" si="200"/>
        <v>87.447690417208818</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330.35379495299998</v>
      </c>
      <c r="V538" s="475">
        <f t="shared" si="193"/>
        <v>125.988841882</v>
      </c>
      <c r="W538" s="460">
        <f t="shared" si="194"/>
        <v>135.913166625</v>
      </c>
      <c r="X538" s="476">
        <f t="shared" si="195"/>
        <v>160.598990448</v>
      </c>
      <c r="Y538" s="476">
        <f t="shared" si="196"/>
        <v>30.958175107999999</v>
      </c>
      <c r="Z538" s="478">
        <f t="shared" si="197"/>
        <v>0.85655901500000009</v>
      </c>
      <c r="AA538" s="465">
        <f t="shared" si="198"/>
        <v>784.66952803100003</v>
      </c>
      <c r="AB538" s="429">
        <f t="shared" si="199"/>
        <v>0.12744348351973364</v>
      </c>
      <c r="AC538" s="454">
        <f t="shared" si="200"/>
        <v>128.64090540083566</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399.66430654499999</v>
      </c>
      <c r="V539" s="475">
        <f t="shared" si="193"/>
        <v>228.17192435000001</v>
      </c>
      <c r="W539" s="460">
        <f t="shared" si="194"/>
        <v>445.695941253</v>
      </c>
      <c r="X539" s="476">
        <f t="shared" si="195"/>
        <v>766.49663750399998</v>
      </c>
      <c r="Y539" s="476">
        <f t="shared" si="196"/>
        <v>216.41494557199999</v>
      </c>
      <c r="Z539" s="478">
        <f t="shared" si="197"/>
        <v>4.3592504019999998</v>
      </c>
      <c r="AA539" s="465">
        <f t="shared" si="198"/>
        <v>2060.8030056259995</v>
      </c>
      <c r="AB539" s="429">
        <f t="shared" si="199"/>
        <v>0.33470895007731027</v>
      </c>
      <c r="AC539" s="454">
        <f t="shared" si="200"/>
        <v>87.576912756912577</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113.17033072800001</v>
      </c>
      <c r="V540" s="475">
        <f t="shared" si="193"/>
        <v>57.884598732000001</v>
      </c>
      <c r="W540" s="460">
        <f t="shared" si="194"/>
        <v>93.340400886000012</v>
      </c>
      <c r="X540" s="476">
        <f t="shared" si="195"/>
        <v>106.69230936</v>
      </c>
      <c r="Y540" s="476">
        <f t="shared" si="196"/>
        <v>24.763180764000001</v>
      </c>
      <c r="Z540" s="478">
        <f t="shared" si="197"/>
        <v>0.38227671300000005</v>
      </c>
      <c r="AA540" s="465">
        <f t="shared" si="198"/>
        <v>396.23309718300004</v>
      </c>
      <c r="AB540" s="429">
        <f t="shared" si="199"/>
        <v>6.4354896407828488E-2</v>
      </c>
      <c r="AC540" s="454">
        <f t="shared" si="200"/>
        <v>108.17976581926743</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38.681265566999997</v>
      </c>
      <c r="V541" s="475">
        <f t="shared" si="193"/>
        <v>33.050195506000001</v>
      </c>
      <c r="W541" s="460">
        <f t="shared" si="194"/>
        <v>88.127652561000005</v>
      </c>
      <c r="X541" s="476">
        <f t="shared" si="195"/>
        <v>117.294276528</v>
      </c>
      <c r="Y541" s="476">
        <f t="shared" si="196"/>
        <v>31.277331680000003</v>
      </c>
      <c r="Z541" s="478">
        <f t="shared" si="197"/>
        <v>0.553329348</v>
      </c>
      <c r="AA541" s="465">
        <f t="shared" si="198"/>
        <v>308.98405119</v>
      </c>
      <c r="AB541" s="429">
        <f t="shared" si="199"/>
        <v>5.0184188921552707E-2</v>
      </c>
      <c r="AC541" s="454">
        <f t="shared" si="200"/>
        <v>86.780134081044025</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779.30908515600004</v>
      </c>
      <c r="V542" s="475">
        <f t="shared" si="193"/>
        <v>453.48502092000001</v>
      </c>
      <c r="W542" s="460">
        <f t="shared" si="194"/>
        <v>553.81573701000002</v>
      </c>
      <c r="X542" s="476">
        <f t="shared" si="195"/>
        <v>859.0636660319999</v>
      </c>
      <c r="Y542" s="476">
        <f t="shared" si="196"/>
        <v>239.56218678000002</v>
      </c>
      <c r="Z542" s="478">
        <f t="shared" si="197"/>
        <v>5.077153107</v>
      </c>
      <c r="AA542" s="465">
        <f t="shared" si="198"/>
        <v>2890.3128490049999</v>
      </c>
      <c r="AB542" s="429">
        <f t="shared" si="199"/>
        <v>0.46943525239645928</v>
      </c>
      <c r="AC542" s="454">
        <f t="shared" si="200"/>
        <v>98.204925062213846</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12.188545256999999</v>
      </c>
      <c r="V543" s="475">
        <f t="shared" si="193"/>
        <v>12.624266634</v>
      </c>
      <c r="W543" s="460">
        <f t="shared" si="194"/>
        <v>43.181118738000002</v>
      </c>
      <c r="X543" s="476">
        <f t="shared" si="195"/>
        <v>128.72902723200002</v>
      </c>
      <c r="Y543" s="476">
        <f t="shared" si="196"/>
        <v>49.244159691999997</v>
      </c>
      <c r="Z543" s="478">
        <f t="shared" si="197"/>
        <v>0.40560206700000001</v>
      </c>
      <c r="AA543" s="465">
        <f t="shared" si="198"/>
        <v>246.37271962000003</v>
      </c>
      <c r="AB543" s="429">
        <f t="shared" si="199"/>
        <v>4.0015059220399551E-2</v>
      </c>
      <c r="AC543" s="454">
        <f t="shared" si="200"/>
        <v>63.745044936249975</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46.415455547999997</v>
      </c>
      <c r="V544" s="475">
        <f t="shared" si="193"/>
        <v>27.173942158000003</v>
      </c>
      <c r="W544" s="460">
        <f t="shared" si="194"/>
        <v>51.976587588000001</v>
      </c>
      <c r="X544" s="476">
        <f t="shared" si="195"/>
        <v>76.646050416000008</v>
      </c>
      <c r="Y544" s="476">
        <f t="shared" si="196"/>
        <v>19.413346792000002</v>
      </c>
      <c r="Z544" s="478">
        <f t="shared" si="197"/>
        <v>1.589780907</v>
      </c>
      <c r="AA544" s="465">
        <f t="shared" si="198"/>
        <v>223.21516340900001</v>
      </c>
      <c r="AB544" s="429">
        <f t="shared" si="199"/>
        <v>3.6253883938444052E-2</v>
      </c>
      <c r="AC544" s="454">
        <f t="shared" si="200"/>
        <v>91.129237173685723</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246.78028966499997</v>
      </c>
      <c r="V545" s="475">
        <f t="shared" si="193"/>
        <v>147.95657143</v>
      </c>
      <c r="W545" s="460">
        <f t="shared" si="194"/>
        <v>213.80909578499998</v>
      </c>
      <c r="X545" s="476">
        <f t="shared" si="195"/>
        <v>317.87623670400001</v>
      </c>
      <c r="Y545" s="476">
        <f t="shared" si="196"/>
        <v>80.580466819999998</v>
      </c>
      <c r="Z545" s="478">
        <f t="shared" si="197"/>
        <v>2.8137717010000003</v>
      </c>
      <c r="AA545" s="465">
        <f t="shared" si="198"/>
        <v>1009.8164321049999</v>
      </c>
      <c r="AB545" s="429">
        <f t="shared" si="199"/>
        <v>0.16401111452087053</v>
      </c>
      <c r="AC545" s="454">
        <f t="shared" si="200"/>
        <v>97.48329222440772</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123.71625861</v>
      </c>
      <c r="V546" s="475">
        <f t="shared" si="193"/>
        <v>68.362998716000007</v>
      </c>
      <c r="W546" s="460">
        <f t="shared" si="194"/>
        <v>105.948206187</v>
      </c>
      <c r="X546" s="476">
        <f t="shared" si="195"/>
        <v>157.33490385599998</v>
      </c>
      <c r="Y546" s="476">
        <f t="shared" si="196"/>
        <v>42.907824764000004</v>
      </c>
      <c r="Z546" s="478">
        <f t="shared" si="197"/>
        <v>1.092603499</v>
      </c>
      <c r="AA546" s="465">
        <f t="shared" si="198"/>
        <v>499.36279563199997</v>
      </c>
      <c r="AB546" s="429">
        <f t="shared" si="199"/>
        <v>8.1104888035082021E-2</v>
      </c>
      <c r="AC546" s="454">
        <f t="shared" si="200"/>
        <v>95.963225173523242</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133.82519925599999</v>
      </c>
      <c r="V547" s="475">
        <f t="shared" si="193"/>
        <v>77.418770546000005</v>
      </c>
      <c r="W547" s="460">
        <f t="shared" si="194"/>
        <v>99.152778669000014</v>
      </c>
      <c r="X547" s="476">
        <f t="shared" si="195"/>
        <v>147.361840704</v>
      </c>
      <c r="Y547" s="476">
        <f t="shared" si="196"/>
        <v>34.451915147999998</v>
      </c>
      <c r="Z547" s="478">
        <f t="shared" si="197"/>
        <v>1.4353862900000001</v>
      </c>
      <c r="AA547" s="465">
        <f t="shared" si="198"/>
        <v>493.64589061300001</v>
      </c>
      <c r="AB547" s="429">
        <f t="shared" si="199"/>
        <v>8.017636683660874E-2</v>
      </c>
      <c r="AC547" s="454">
        <f t="shared" si="200"/>
        <v>102.30452328786335</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511.86321977699998</v>
      </c>
      <c r="V548" s="475">
        <f t="shared" si="193"/>
        <v>284.76747446600001</v>
      </c>
      <c r="W548" s="460">
        <f t="shared" si="194"/>
        <v>422.96235677999999</v>
      </c>
      <c r="X548" s="476">
        <f t="shared" si="195"/>
        <v>644.24368195199997</v>
      </c>
      <c r="Y548" s="476">
        <f t="shared" si="196"/>
        <v>165.79042872000002</v>
      </c>
      <c r="Z548" s="478">
        <f t="shared" si="197"/>
        <v>4.390829053</v>
      </c>
      <c r="AA548" s="465">
        <f t="shared" si="198"/>
        <v>2034.0179907479999</v>
      </c>
      <c r="AB548" s="429">
        <f t="shared" si="199"/>
        <v>0.3303586147065129</v>
      </c>
      <c r="AC548" s="454">
        <f t="shared" si="200"/>
        <v>97.556311795130341</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116.84950332300001</v>
      </c>
      <c r="V549" s="475">
        <f t="shared" si="193"/>
        <v>61.039744849999998</v>
      </c>
      <c r="W549" s="460">
        <f t="shared" si="194"/>
        <v>98.117663022000002</v>
      </c>
      <c r="X549" s="476">
        <f t="shared" si="195"/>
        <v>168.64532193600002</v>
      </c>
      <c r="Y549" s="476">
        <f t="shared" si="196"/>
        <v>43.792985796000004</v>
      </c>
      <c r="Z549" s="478">
        <f t="shared" si="197"/>
        <v>1.704931813</v>
      </c>
      <c r="AA549" s="465">
        <f t="shared" si="198"/>
        <v>490.15015073999996</v>
      </c>
      <c r="AB549" s="429">
        <f t="shared" si="199"/>
        <v>7.9608600087705039E-2</v>
      </c>
      <c r="AC549" s="454">
        <f t="shared" si="200"/>
        <v>93.291884903570065</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279.27071470199996</v>
      </c>
      <c r="V550" s="475">
        <f t="shared" si="193"/>
        <v>151.709873534</v>
      </c>
      <c r="W550" s="460">
        <f t="shared" si="194"/>
        <v>229.45746749399999</v>
      </c>
      <c r="X550" s="476">
        <f t="shared" si="195"/>
        <v>351.34681046399999</v>
      </c>
      <c r="Y550" s="476">
        <f t="shared" si="196"/>
        <v>87.280900811999999</v>
      </c>
      <c r="Z550" s="478">
        <f t="shared" si="197"/>
        <v>2.1717157409999999</v>
      </c>
      <c r="AA550" s="465">
        <f t="shared" si="198"/>
        <v>1101.2374827470001</v>
      </c>
      <c r="AB550" s="429">
        <f t="shared" si="199"/>
        <v>0.17885942549082345</v>
      </c>
      <c r="AC550" s="454">
        <f t="shared" si="200"/>
        <v>98.506577915838449</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277.78189326300003</v>
      </c>
      <c r="V551" s="475">
        <f t="shared" si="193"/>
        <v>160.188582494</v>
      </c>
      <c r="W551" s="460">
        <f t="shared" si="194"/>
        <v>270.44312469900001</v>
      </c>
      <c r="X551" s="476">
        <f t="shared" si="195"/>
        <v>406.86558494400003</v>
      </c>
      <c r="Y551" s="476">
        <f t="shared" si="196"/>
        <v>115.455585</v>
      </c>
      <c r="Z551" s="478">
        <f t="shared" si="197"/>
        <v>3.9134435860000001</v>
      </c>
      <c r="AA551" s="465">
        <f t="shared" si="198"/>
        <v>1234.6482139860002</v>
      </c>
      <c r="AB551" s="429">
        <f t="shared" si="199"/>
        <v>0.20052756439597211</v>
      </c>
      <c r="AC551" s="454">
        <f t="shared" si="200"/>
        <v>91.980985971809147</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71.801320919999995</v>
      </c>
      <c r="V552" s="475">
        <f t="shared" si="193"/>
        <v>27.341587594000003</v>
      </c>
      <c r="W552" s="460">
        <f t="shared" si="194"/>
        <v>33.758436509999996</v>
      </c>
      <c r="X552" s="476">
        <f t="shared" si="195"/>
        <v>52.350667199999997</v>
      </c>
      <c r="Y552" s="476">
        <f t="shared" si="196"/>
        <v>14.858581332</v>
      </c>
      <c r="Z552" s="478">
        <f t="shared" si="197"/>
        <v>0.70041206299999992</v>
      </c>
      <c r="AA552" s="465">
        <f t="shared" si="198"/>
        <v>200.81100561899999</v>
      </c>
      <c r="AB552" s="429">
        <f t="shared" si="199"/>
        <v>3.261507318807861E-2</v>
      </c>
      <c r="AC552" s="454">
        <f t="shared" si="200"/>
        <v>104.89903899297006</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367.81093584899997</v>
      </c>
      <c r="V553" s="475">
        <f t="shared" si="193"/>
        <v>238.16421427400002</v>
      </c>
      <c r="W553" s="460">
        <f t="shared" si="194"/>
        <v>361.82160790799998</v>
      </c>
      <c r="X553" s="476">
        <f t="shared" si="195"/>
        <v>648.38695708800003</v>
      </c>
      <c r="Y553" s="476">
        <f t="shared" si="196"/>
        <v>168.06578630800001</v>
      </c>
      <c r="Z553" s="478">
        <f t="shared" si="197"/>
        <v>2.1466303820000001</v>
      </c>
      <c r="AA553" s="465">
        <f t="shared" si="198"/>
        <v>1786.3961318090003</v>
      </c>
      <c r="AB553" s="429">
        <f t="shared" si="199"/>
        <v>0.29014067432337182</v>
      </c>
      <c r="AC553" s="454">
        <f t="shared" si="200"/>
        <v>91.566101208370114</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201.44086981199999</v>
      </c>
      <c r="V554" s="475">
        <f t="shared" si="193"/>
        <v>118.296138602</v>
      </c>
      <c r="W554" s="460">
        <f t="shared" si="194"/>
        <v>185.12977083300001</v>
      </c>
      <c r="X554" s="476">
        <f t="shared" si="195"/>
        <v>343.42136712000001</v>
      </c>
      <c r="Y554" s="476">
        <f t="shared" si="196"/>
        <v>98.232674539999991</v>
      </c>
      <c r="Z554" s="478">
        <f t="shared" si="197"/>
        <v>2.4365769610000001</v>
      </c>
      <c r="AA554" s="465">
        <f t="shared" si="198"/>
        <v>948.95739786800004</v>
      </c>
      <c r="AB554" s="429">
        <f t="shared" si="199"/>
        <v>0.15412658727757025</v>
      </c>
      <c r="AC554" s="454">
        <f t="shared" si="200"/>
        <v>88.348818384276512</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152.53278999</v>
      </c>
      <c r="V555" s="475">
        <f t="shared" si="193"/>
        <v>98.607352692000006</v>
      </c>
      <c r="W555" s="460">
        <f t="shared" si="194"/>
        <v>145.26128891100001</v>
      </c>
      <c r="X555" s="476">
        <f t="shared" si="195"/>
        <v>211.87503417600001</v>
      </c>
      <c r="Y555" s="476">
        <f t="shared" si="196"/>
        <v>57.961353799999998</v>
      </c>
      <c r="Z555" s="478">
        <f t="shared" si="197"/>
        <v>1.48116319</v>
      </c>
      <c r="AA555" s="465">
        <f t="shared" si="198"/>
        <v>667.71898275899991</v>
      </c>
      <c r="AB555" s="429">
        <f t="shared" si="199"/>
        <v>0.10844875471154782</v>
      </c>
      <c r="AC555" s="454">
        <f t="shared" si="200"/>
        <v>94.838970005713804</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174.94743613199998</v>
      </c>
      <c r="V556" s="475">
        <f t="shared" si="193"/>
        <v>99.938479164</v>
      </c>
      <c r="W556" s="460">
        <f t="shared" si="194"/>
        <v>140.826864336</v>
      </c>
      <c r="X556" s="476">
        <f t="shared" si="195"/>
        <v>214.89324854400002</v>
      </c>
      <c r="Y556" s="476">
        <f t="shared" si="196"/>
        <v>55.448341312000004</v>
      </c>
      <c r="Z556" s="478">
        <f t="shared" si="197"/>
        <v>2.160494479</v>
      </c>
      <c r="AA556" s="465">
        <f t="shared" si="198"/>
        <v>688.21486396700004</v>
      </c>
      <c r="AB556" s="429">
        <f t="shared" si="199"/>
        <v>0.11177762935959072</v>
      </c>
      <c r="AC556" s="454">
        <f t="shared" si="200"/>
        <v>97.412537983644881</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274.86874566900002</v>
      </c>
      <c r="V557" s="475">
        <f t="shared" si="193"/>
        <v>158.13150637799998</v>
      </c>
      <c r="W557" s="460">
        <f t="shared" si="194"/>
        <v>247.82445554400002</v>
      </c>
      <c r="X557" s="476">
        <f t="shared" si="195"/>
        <v>380.39479920000002</v>
      </c>
      <c r="Y557" s="476">
        <f t="shared" si="196"/>
        <v>101.256649228</v>
      </c>
      <c r="Z557" s="478">
        <f t="shared" si="197"/>
        <v>2.9957368739999999</v>
      </c>
      <c r="AA557" s="465">
        <f t="shared" si="198"/>
        <v>1165.4718928929999</v>
      </c>
      <c r="AB557" s="429">
        <f t="shared" si="199"/>
        <v>0.1892921703578041</v>
      </c>
      <c r="AC557" s="454">
        <f t="shared" si="200"/>
        <v>94.78730947572474</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591.41185668600008</v>
      </c>
      <c r="V558" s="475">
        <f t="shared" si="193"/>
        <v>310.15818743199998</v>
      </c>
      <c r="W558" s="460">
        <f t="shared" si="194"/>
        <v>411.47069868</v>
      </c>
      <c r="X558" s="476">
        <f t="shared" si="195"/>
        <v>564.64057166400005</v>
      </c>
      <c r="Y558" s="476">
        <f t="shared" si="196"/>
        <v>141.442345184</v>
      </c>
      <c r="Z558" s="478">
        <f t="shared" si="197"/>
        <v>5.1058895939999998</v>
      </c>
      <c r="AA558" s="465">
        <f t="shared" si="198"/>
        <v>2024.2295492400001</v>
      </c>
      <c r="AB558" s="429">
        <f t="shared" si="199"/>
        <v>0.32876880773753453</v>
      </c>
      <c r="AC558" s="454">
        <f t="shared" si="200"/>
        <v>103.90930577979307</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95.808577200000002</v>
      </c>
      <c r="V559" s="475">
        <f t="shared" si="193"/>
        <v>57.171515241999998</v>
      </c>
      <c r="W559" s="460">
        <f t="shared" si="194"/>
        <v>93.16447509000001</v>
      </c>
      <c r="X559" s="476">
        <f t="shared" si="195"/>
        <v>144.21191990399998</v>
      </c>
      <c r="Y559" s="476">
        <f t="shared" si="196"/>
        <v>39.918444803999996</v>
      </c>
      <c r="Z559" s="478">
        <f t="shared" si="197"/>
        <v>2.5609001989999998</v>
      </c>
      <c r="AA559" s="465">
        <f t="shared" si="198"/>
        <v>432.83583243899994</v>
      </c>
      <c r="AB559" s="429">
        <f t="shared" si="199"/>
        <v>7.0299794126847476E-2</v>
      </c>
      <c r="AC559" s="454">
        <f t="shared" si="200"/>
        <v>90.684413746361642</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145.40800545599998</v>
      </c>
      <c r="V560" s="475">
        <f t="shared" si="193"/>
        <v>75.366050446000003</v>
      </c>
      <c r="W560" s="460">
        <f t="shared" si="194"/>
        <v>126.435277404</v>
      </c>
      <c r="X560" s="476">
        <f t="shared" si="195"/>
        <v>210.62320531200001</v>
      </c>
      <c r="Y560" s="476">
        <f t="shared" si="196"/>
        <v>62.707177092000002</v>
      </c>
      <c r="Z560" s="478">
        <f t="shared" si="197"/>
        <v>3.0575434239999999</v>
      </c>
      <c r="AA560" s="465">
        <f t="shared" si="198"/>
        <v>623.59725913399996</v>
      </c>
      <c r="AB560" s="429">
        <f t="shared" si="199"/>
        <v>0.10128264725255806</v>
      </c>
      <c r="AC560" s="454">
        <f t="shared" si="200"/>
        <v>89.115808145995274</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75.987039303000003</v>
      </c>
      <c r="V561" s="475">
        <f t="shared" si="193"/>
        <v>34.676513730000003</v>
      </c>
      <c r="W561" s="460">
        <f t="shared" si="194"/>
        <v>44.182153592999995</v>
      </c>
      <c r="X561" s="476">
        <f t="shared" si="195"/>
        <v>60.139096991999999</v>
      </c>
      <c r="Y561" s="476">
        <f t="shared" si="196"/>
        <v>19.723900140000001</v>
      </c>
      <c r="Z561" s="478">
        <f t="shared" si="197"/>
        <v>1.447823013</v>
      </c>
      <c r="AA561" s="465">
        <f t="shared" si="198"/>
        <v>236.15652677099999</v>
      </c>
      <c r="AB561" s="429">
        <f t="shared" si="199"/>
        <v>3.8355778263927234E-2</v>
      </c>
      <c r="AC561" s="454">
        <f t="shared" si="200"/>
        <v>98.209275705410775</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802.13630137199993</v>
      </c>
      <c r="V562" s="475">
        <f t="shared" si="193"/>
        <v>436.74222069199999</v>
      </c>
      <c r="W562" s="460">
        <f t="shared" si="194"/>
        <v>666.30171745199993</v>
      </c>
      <c r="X562" s="476">
        <f t="shared" si="195"/>
        <v>1050.5041410240001</v>
      </c>
      <c r="Y562" s="476">
        <f t="shared" si="196"/>
        <v>269.54757687199998</v>
      </c>
      <c r="Z562" s="478">
        <f t="shared" si="197"/>
        <v>5.4200528329999997</v>
      </c>
      <c r="AA562" s="465">
        <f t="shared" si="198"/>
        <v>3230.6520102449995</v>
      </c>
      <c r="AB562" s="429">
        <f t="shared" si="199"/>
        <v>0.5247120367459801</v>
      </c>
      <c r="AC562" s="454">
        <f t="shared" si="200"/>
        <v>96.928677659616554</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130.27446146399998</v>
      </c>
      <c r="V563" s="475">
        <f t="shared" si="193"/>
        <v>60.250764948000004</v>
      </c>
      <c r="W563" s="460">
        <f t="shared" si="194"/>
        <v>99.178206648</v>
      </c>
      <c r="X563" s="476">
        <f t="shared" si="195"/>
        <v>147.00047731199999</v>
      </c>
      <c r="Y563" s="476">
        <f t="shared" si="196"/>
        <v>37.378326496</v>
      </c>
      <c r="Z563" s="478">
        <f t="shared" si="197"/>
        <v>2.0738056949999999</v>
      </c>
      <c r="AA563" s="465">
        <f t="shared" si="198"/>
        <v>476.15604256299997</v>
      </c>
      <c r="AB563" s="429">
        <f t="shared" si="199"/>
        <v>7.7335722358778627E-2</v>
      </c>
      <c r="AC563" s="454">
        <f t="shared" si="200"/>
        <v>98.368910320835269</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101.856207873</v>
      </c>
      <c r="V564" s="475">
        <f t="shared" si="193"/>
        <v>56.649507379999996</v>
      </c>
      <c r="W564" s="460">
        <f t="shared" si="194"/>
        <v>81.863075309999999</v>
      </c>
      <c r="X564" s="476">
        <f t="shared" si="195"/>
        <v>121.33624463999999</v>
      </c>
      <c r="Y564" s="476">
        <f t="shared" si="196"/>
        <v>30.852592120000001</v>
      </c>
      <c r="Z564" s="478">
        <f t="shared" si="197"/>
        <v>1.281143903</v>
      </c>
      <c r="AA564" s="465">
        <f t="shared" si="198"/>
        <v>393.83877122599995</v>
      </c>
      <c r="AB564" s="429">
        <f t="shared" si="199"/>
        <v>6.3966017740133177E-2</v>
      </c>
      <c r="AC564" s="454">
        <f t="shared" si="200"/>
        <v>98.394296236221081</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257.17392964200002</v>
      </c>
      <c r="V565" s="475">
        <f t="shared" si="193"/>
        <v>136.832568622</v>
      </c>
      <c r="W565" s="460">
        <f t="shared" si="194"/>
        <v>225.66657930900001</v>
      </c>
      <c r="X565" s="476">
        <f t="shared" si="195"/>
        <v>393.88389206400001</v>
      </c>
      <c r="Y565" s="476">
        <f t="shared" si="196"/>
        <v>112.41227376399999</v>
      </c>
      <c r="Z565" s="478">
        <f t="shared" si="197"/>
        <v>3.5008099100000001</v>
      </c>
      <c r="AA565" s="465">
        <f t="shared" si="198"/>
        <v>1129.4700533110001</v>
      </c>
      <c r="AB565" s="429">
        <f t="shared" si="199"/>
        <v>0.18344486816810138</v>
      </c>
      <c r="AC565" s="454">
        <f t="shared" si="200"/>
        <v>89.975742990515556</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593.20550776200002</v>
      </c>
      <c r="V566" s="475">
        <f t="shared" si="193"/>
        <v>302.20867848</v>
      </c>
      <c r="W566" s="460">
        <f t="shared" si="194"/>
        <v>467.05843944899999</v>
      </c>
      <c r="X566" s="476">
        <f t="shared" si="195"/>
        <v>732.39395486399997</v>
      </c>
      <c r="Y566" s="476">
        <f t="shared" si="196"/>
        <v>183.92207030399999</v>
      </c>
      <c r="Z566" s="478">
        <f t="shared" si="197"/>
        <v>2.4639106700000002</v>
      </c>
      <c r="AA566" s="465">
        <f t="shared" si="198"/>
        <v>2281.2525615290001</v>
      </c>
      <c r="AB566" s="429">
        <f t="shared" si="199"/>
        <v>0.37051365300129935</v>
      </c>
      <c r="AC566" s="454">
        <f t="shared" si="200"/>
        <v>98.825321654762604</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1107.089326497</v>
      </c>
      <c r="V567" s="475">
        <f t="shared" si="193"/>
        <v>598.25953227599996</v>
      </c>
      <c r="W567" s="460">
        <f t="shared" si="194"/>
        <v>885.93334932899995</v>
      </c>
      <c r="X567" s="476">
        <f t="shared" si="195"/>
        <v>1333.67197392</v>
      </c>
      <c r="Y567" s="476">
        <f t="shared" si="196"/>
        <v>340.94586898399996</v>
      </c>
      <c r="Z567" s="478">
        <f t="shared" si="197"/>
        <v>7.8190988069999996</v>
      </c>
      <c r="AA567" s="465">
        <f t="shared" si="198"/>
        <v>4273.7191498130005</v>
      </c>
      <c r="AB567" s="429">
        <f t="shared" si="199"/>
        <v>0.69412362348757517</v>
      </c>
      <c r="AC567" s="454">
        <f t="shared" si="200"/>
        <v>98.742811672666065</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110.80182453899999</v>
      </c>
      <c r="V568" s="475">
        <f t="shared" si="193"/>
        <v>63.965353221999997</v>
      </c>
      <c r="W568" s="460">
        <f t="shared" si="194"/>
        <v>101.87725406700001</v>
      </c>
      <c r="X568" s="476">
        <f t="shared" si="195"/>
        <v>169.96352068799999</v>
      </c>
      <c r="Y568" s="476">
        <f t="shared" si="196"/>
        <v>51.827029464000006</v>
      </c>
      <c r="Z568" s="478">
        <f t="shared" si="197"/>
        <v>1.7964451049999999</v>
      </c>
      <c r="AA568" s="465">
        <f t="shared" si="198"/>
        <v>500.23142708499995</v>
      </c>
      <c r="AB568" s="429">
        <f t="shared" si="199"/>
        <v>8.1245968342536945E-2</v>
      </c>
      <c r="AC568" s="454">
        <f t="shared" si="200"/>
        <v>88.459691719494785</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548.58147193499997</v>
      </c>
      <c r="V569" s="475">
        <f t="shared" si="193"/>
        <v>306.555002694</v>
      </c>
      <c r="W569" s="460">
        <f t="shared" si="194"/>
        <v>417.21362788199997</v>
      </c>
      <c r="X569" s="476">
        <f t="shared" si="195"/>
        <v>539.91678124800001</v>
      </c>
      <c r="Y569" s="476">
        <f t="shared" si="196"/>
        <v>136.81013976</v>
      </c>
      <c r="Z569" s="478">
        <f t="shared" si="197"/>
        <v>6.3072726860000001</v>
      </c>
      <c r="AA569" s="465">
        <f t="shared" si="198"/>
        <v>1955.3842962050001</v>
      </c>
      <c r="AB569" s="429">
        <f t="shared" si="199"/>
        <v>0.31758718470115316</v>
      </c>
      <c r="AC569" s="454">
        <f t="shared" si="200"/>
        <v>102.96029263944948</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307.61854706099996</v>
      </c>
      <c r="V571" s="475">
        <f t="shared" si="193"/>
        <v>173.17003107799999</v>
      </c>
      <c r="W571" s="460">
        <f t="shared" si="194"/>
        <v>290.69009330099999</v>
      </c>
      <c r="X571" s="476">
        <f t="shared" si="195"/>
        <v>453.52168243199998</v>
      </c>
      <c r="Y571" s="476">
        <f t="shared" si="196"/>
        <v>132.987683164</v>
      </c>
      <c r="Z571" s="478">
        <f t="shared" si="197"/>
        <v>4.6485127259999999</v>
      </c>
      <c r="AA571" s="465">
        <f t="shared" si="198"/>
        <v>1362.636549762</v>
      </c>
      <c r="AB571" s="429">
        <f t="shared" si="199"/>
        <v>0.22131501539093715</v>
      </c>
      <c r="AC571" s="454">
        <f t="shared" si="200"/>
        <v>90.587057823860945</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61.112816918999997</v>
      </c>
      <c r="V572" s="475">
        <f t="shared" si="193"/>
        <v>47.472242558000005</v>
      </c>
      <c r="W572" s="460">
        <f t="shared" si="194"/>
        <v>70.686757998000004</v>
      </c>
      <c r="X572" s="476">
        <f t="shared" si="195"/>
        <v>125.64856137599999</v>
      </c>
      <c r="Y572" s="476">
        <f t="shared" si="196"/>
        <v>38.841180168000001</v>
      </c>
      <c r="Z572" s="478">
        <f t="shared" si="197"/>
        <v>1.2852296990000001</v>
      </c>
      <c r="AA572" s="465">
        <f t="shared" si="198"/>
        <v>345.04678871800002</v>
      </c>
      <c r="AB572" s="429">
        <f t="shared" si="199"/>
        <v>5.6041381958421309E-2</v>
      </c>
      <c r="AC572" s="454">
        <f t="shared" si="200"/>
        <v>84.207972137190566</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46.349130387000002</v>
      </c>
      <c r="V573" s="475">
        <f t="shared" si="193"/>
        <v>29.433246142000002</v>
      </c>
      <c r="W573" s="460">
        <f t="shared" si="194"/>
        <v>31.632663527999998</v>
      </c>
      <c r="X573" s="476">
        <f t="shared" si="195"/>
        <v>56.091879792</v>
      </c>
      <c r="Y573" s="476">
        <f t="shared" si="196"/>
        <v>14.262678836000001</v>
      </c>
      <c r="Z573" s="478">
        <f t="shared" si="197"/>
        <v>1.0481059029999999</v>
      </c>
      <c r="AA573" s="465">
        <f t="shared" si="198"/>
        <v>178.81770458799997</v>
      </c>
      <c r="AB573" s="429">
        <f t="shared" si="199"/>
        <v>2.9042992461913265E-2</v>
      </c>
      <c r="AC573" s="454">
        <f t="shared" si="200"/>
        <v>95.956129297204214</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294.79236017700003</v>
      </c>
      <c r="V574" s="475">
        <f t="shared" si="193"/>
        <v>172.97873695000001</v>
      </c>
      <c r="W574" s="460">
        <f t="shared" si="194"/>
        <v>250.46754701100002</v>
      </c>
      <c r="X574" s="476">
        <f t="shared" si="195"/>
        <v>371.23930958400001</v>
      </c>
      <c r="Y574" s="476">
        <f t="shared" si="196"/>
        <v>94.396320172000003</v>
      </c>
      <c r="Z574" s="478">
        <f t="shared" si="197"/>
        <v>4.0434347850000005</v>
      </c>
      <c r="AA574" s="465">
        <f t="shared" si="198"/>
        <v>1187.9177086790003</v>
      </c>
      <c r="AB574" s="429">
        <f t="shared" si="199"/>
        <v>0.19293774706496675</v>
      </c>
      <c r="AC574" s="454">
        <f t="shared" si="200"/>
        <v>97.414583559988671</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477.52306116900002</v>
      </c>
      <c r="V575" s="475">
        <f t="shared" si="193"/>
        <v>262.98458105999998</v>
      </c>
      <c r="W575" s="460">
        <f t="shared" si="194"/>
        <v>430.28570440499999</v>
      </c>
      <c r="X575" s="476">
        <f t="shared" si="195"/>
        <v>641.06243510399997</v>
      </c>
      <c r="Y575" s="476">
        <f t="shared" si="196"/>
        <v>173.98954775999999</v>
      </c>
      <c r="Z575" s="478">
        <f t="shared" si="197"/>
        <v>4.7277489740000007</v>
      </c>
      <c r="AA575" s="465">
        <f t="shared" si="198"/>
        <v>1990.5730784720001</v>
      </c>
      <c r="AB575" s="429">
        <f t="shared" si="199"/>
        <v>0.3233024327549131</v>
      </c>
      <c r="AC575" s="454">
        <f t="shared" si="200"/>
        <v>94.99548866350878</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684.62422165199996</v>
      </c>
      <c r="V576" s="475">
        <f t="shared" si="193"/>
        <v>380.21038517599999</v>
      </c>
      <c r="W576" s="460">
        <f t="shared" si="194"/>
        <v>569.37579091800001</v>
      </c>
      <c r="X576" s="476">
        <f t="shared" si="195"/>
        <v>843.92041219199996</v>
      </c>
      <c r="Y576" s="476">
        <f t="shared" si="196"/>
        <v>219.493461768</v>
      </c>
      <c r="Z576" s="478">
        <f t="shared" si="197"/>
        <v>6.4604900359999995</v>
      </c>
      <c r="AA576" s="465">
        <f t="shared" si="198"/>
        <v>2704.0847617420004</v>
      </c>
      <c r="AB576" s="429">
        <f t="shared" si="199"/>
        <v>0.4391886895796655</v>
      </c>
      <c r="AC576" s="454">
        <f t="shared" si="200"/>
        <v>97.686417997942527</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254.18784245400002</v>
      </c>
      <c r="V577" s="475">
        <f t="shared" si="193"/>
        <v>157.837200862</v>
      </c>
      <c r="W577" s="460">
        <f t="shared" si="194"/>
        <v>243.623363904</v>
      </c>
      <c r="X577" s="476">
        <f t="shared" si="195"/>
        <v>391.23685223999996</v>
      </c>
      <c r="Y577" s="476">
        <f t="shared" si="196"/>
        <v>118.467255088</v>
      </c>
      <c r="Z577" s="478">
        <f t="shared" si="197"/>
        <v>3.0725629350000001</v>
      </c>
      <c r="AA577" s="465">
        <f t="shared" si="198"/>
        <v>1168.425077483</v>
      </c>
      <c r="AB577" s="429">
        <f t="shared" si="199"/>
        <v>0.18977181703475718</v>
      </c>
      <c r="AC577" s="454">
        <f t="shared" si="200"/>
        <v>89.505236177492151</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162.21981375599998</v>
      </c>
      <c r="V578" s="475">
        <f t="shared" si="193"/>
        <v>82.909329442000001</v>
      </c>
      <c r="W578" s="460">
        <f t="shared" si="194"/>
        <v>111.46367919299999</v>
      </c>
      <c r="X578" s="476">
        <f t="shared" si="195"/>
        <v>123.206346432</v>
      </c>
      <c r="Y578" s="476">
        <f t="shared" si="196"/>
        <v>30.718498159999996</v>
      </c>
      <c r="Z578" s="478">
        <f t="shared" si="197"/>
        <v>1.3537114109999999</v>
      </c>
      <c r="AA578" s="465">
        <f t="shared" si="198"/>
        <v>511.87137839399992</v>
      </c>
      <c r="AB578" s="429">
        <f t="shared" si="199"/>
        <v>8.3136491537112223E-2</v>
      </c>
      <c r="AC578" s="454">
        <f t="shared" si="200"/>
        <v>109.92320559643798</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533.83697339700007</v>
      </c>
      <c r="V579" s="475">
        <f t="shared" si="193"/>
        <v>322.60761473600002</v>
      </c>
      <c r="W579" s="460">
        <f t="shared" si="194"/>
        <v>482.464630908</v>
      </c>
      <c r="X579" s="476">
        <f t="shared" si="195"/>
        <v>772.79587819200003</v>
      </c>
      <c r="Y579" s="476">
        <f t="shared" si="196"/>
        <v>216.14463516800001</v>
      </c>
      <c r="Z579" s="478">
        <f t="shared" si="197"/>
        <v>3.9120569670000003</v>
      </c>
      <c r="AA579" s="465">
        <f t="shared" si="198"/>
        <v>2331.7617893680003</v>
      </c>
      <c r="AB579" s="429">
        <f t="shared" si="199"/>
        <v>0.37871719820821836</v>
      </c>
      <c r="AC579" s="454">
        <f t="shared" si="200"/>
        <v>93.05540658971168</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557.29513219800003</v>
      </c>
      <c r="V580" s="475">
        <f t="shared" si="193"/>
        <v>336.38371897799999</v>
      </c>
      <c r="W580" s="460">
        <f t="shared" si="194"/>
        <v>484.14655032600001</v>
      </c>
      <c r="X580" s="476">
        <f t="shared" si="195"/>
        <v>734.12746804799997</v>
      </c>
      <c r="Y580" s="476">
        <f t="shared" si="196"/>
        <v>200.39942339199999</v>
      </c>
      <c r="Z580" s="478">
        <f t="shared" si="197"/>
        <v>5.0981074169999996</v>
      </c>
      <c r="AA580" s="465">
        <f t="shared" si="198"/>
        <v>2317.450400359</v>
      </c>
      <c r="AB580" s="429">
        <f t="shared" si="199"/>
        <v>0.37639278875410104</v>
      </c>
      <c r="AC580" s="454">
        <f t="shared" si="200"/>
        <v>95.396864248042263</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36.557548146000002</v>
      </c>
      <c r="V581" s="475">
        <f t="shared" si="193"/>
        <v>24.626233031999998</v>
      </c>
      <c r="W581" s="460">
        <f t="shared" si="194"/>
        <v>44.122633455000006</v>
      </c>
      <c r="X581" s="476">
        <f t="shared" si="195"/>
        <v>72.175804271999993</v>
      </c>
      <c r="Y581" s="476">
        <f t="shared" si="196"/>
        <v>22.718971632000002</v>
      </c>
      <c r="Z581" s="478">
        <f t="shared" si="197"/>
        <v>0.95195259900000007</v>
      </c>
      <c r="AA581" s="465">
        <f t="shared" si="198"/>
        <v>201.15314313600001</v>
      </c>
      <c r="AB581" s="429">
        <f t="shared" si="199"/>
        <v>3.2670642055546532E-2</v>
      </c>
      <c r="AC581" s="454">
        <f t="shared" si="200"/>
        <v>83.994674207231668</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637.76018079899995</v>
      </c>
      <c r="V582" s="475">
        <f t="shared" si="193"/>
        <v>403.27900949399998</v>
      </c>
      <c r="W582" s="460">
        <f t="shared" si="194"/>
        <v>629.06378793300007</v>
      </c>
      <c r="X582" s="476">
        <f t="shared" si="195"/>
        <v>995.85152971200012</v>
      </c>
      <c r="Y582" s="476">
        <f t="shared" si="196"/>
        <v>267.94608629600003</v>
      </c>
      <c r="Z582" s="478">
        <f t="shared" si="197"/>
        <v>5.9652450129999997</v>
      </c>
      <c r="AA582" s="465">
        <f t="shared" si="198"/>
        <v>2939.8658392470006</v>
      </c>
      <c r="AB582" s="429">
        <f t="shared" si="199"/>
        <v>0.47748348858973538</v>
      </c>
      <c r="AC582" s="454">
        <f t="shared" si="200"/>
        <v>92.831430030136303</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126.86539895399999</v>
      </c>
      <c r="V583" s="475">
        <f t="shared" si="193"/>
        <v>88.808069062000001</v>
      </c>
      <c r="W583" s="460">
        <f t="shared" si="194"/>
        <v>128.91665435100001</v>
      </c>
      <c r="X583" s="476">
        <f t="shared" si="195"/>
        <v>206.56434988800001</v>
      </c>
      <c r="Y583" s="476">
        <f t="shared" si="196"/>
        <v>55.977788019999998</v>
      </c>
      <c r="Z583" s="478">
        <f t="shared" si="197"/>
        <v>3.3551066510000003</v>
      </c>
      <c r="AA583" s="465">
        <f t="shared" si="198"/>
        <v>610.48736692600005</v>
      </c>
      <c r="AB583" s="429">
        <f t="shared" si="199"/>
        <v>9.9153381017703435E-2</v>
      </c>
      <c r="AC583" s="454">
        <f t="shared" si="200"/>
        <v>90.422120955420439</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495.34972622100003</v>
      </c>
      <c r="V584" s="475">
        <f t="shared" si="193"/>
        <v>285.943462442</v>
      </c>
      <c r="W584" s="460">
        <f t="shared" si="194"/>
        <v>413.21120487899998</v>
      </c>
      <c r="X584" s="476">
        <f t="shared" si="195"/>
        <v>612.45556257599992</v>
      </c>
      <c r="Y584" s="476">
        <f t="shared" si="196"/>
        <v>159.12222897200002</v>
      </c>
      <c r="Z584" s="478">
        <f t="shared" si="197"/>
        <v>4.4277795769999999</v>
      </c>
      <c r="AA584" s="465">
        <f t="shared" si="198"/>
        <v>1970.5099646669996</v>
      </c>
      <c r="AB584" s="429">
        <f t="shared" si="199"/>
        <v>0.32004384678690917</v>
      </c>
      <c r="AC584" s="454">
        <f t="shared" si="200"/>
        <v>97.834719608781043</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820.82954341499999</v>
      </c>
      <c r="V585" s="475">
        <f t="shared" ref="V585:V648" si="214">IFERROR(V$5*I585,"")</f>
        <v>482.41818523800004</v>
      </c>
      <c r="W585" s="460">
        <f t="shared" ref="W585:W648" si="215">IFERROR(W$5*K585,"")</f>
        <v>772.72383786599994</v>
      </c>
      <c r="X585" s="476">
        <f t="shared" ref="X585:X648" si="216">IFERROR(X$5*M585,"")</f>
        <v>1229.012561088</v>
      </c>
      <c r="Y585" s="476">
        <f t="shared" ref="Y585:Y648" si="217">IFERROR(Y$5*O585,"")</f>
        <v>322.45953266800001</v>
      </c>
      <c r="Z585" s="478">
        <f t="shared" ref="Z585:Z648" si="218">IFERROR(Z$5*Q585,"")</f>
        <v>7.4187015630000008</v>
      </c>
      <c r="AA585" s="465">
        <f t="shared" ref="AA585:AA648" si="219">IFERROR(SUM(U585:Z585),"")</f>
        <v>3634.8623618379997</v>
      </c>
      <c r="AB585" s="429">
        <f t="shared" ref="AB585:AB648" si="220">IF(OR(AA585="", AA585=0), "", AA585/$AA$5)</f>
        <v>0.5903625729800227</v>
      </c>
      <c r="AC585" s="454">
        <f t="shared" ref="AC585:AC648" si="221">IF(OR(AB585="", AB585=0), "", IF(AN585&gt;0, AB585/AN585*100, ""))</f>
        <v>93.945959276188958</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593.25556311000003</v>
      </c>
      <c r="V586" s="475">
        <f t="shared" si="214"/>
        <v>361.47405037999999</v>
      </c>
      <c r="W586" s="460">
        <f t="shared" si="215"/>
        <v>493.60378065600003</v>
      </c>
      <c r="X586" s="476">
        <f t="shared" si="216"/>
        <v>708.93725572799997</v>
      </c>
      <c r="Y586" s="476">
        <f t="shared" si="217"/>
        <v>180.836873924</v>
      </c>
      <c r="Z586" s="478">
        <f t="shared" si="218"/>
        <v>5.4959256949999995</v>
      </c>
      <c r="AA586" s="465">
        <f t="shared" si="219"/>
        <v>2343.603449493</v>
      </c>
      <c r="AB586" s="429">
        <f t="shared" si="220"/>
        <v>0.38064048229543607</v>
      </c>
      <c r="AC586" s="454">
        <f t="shared" si="221"/>
        <v>99.199759747408379</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323.734383294</v>
      </c>
      <c r="V587" s="475">
        <f t="shared" si="214"/>
        <v>159.49300872000001</v>
      </c>
      <c r="W587" s="460">
        <f t="shared" si="215"/>
        <v>231.04600826999999</v>
      </c>
      <c r="X587" s="476">
        <f t="shared" si="216"/>
        <v>370.81860379200003</v>
      </c>
      <c r="Y587" s="476">
        <f t="shared" si="217"/>
        <v>100.60919355199999</v>
      </c>
      <c r="Z587" s="478">
        <f t="shared" si="218"/>
        <v>3.8997389729999998</v>
      </c>
      <c r="AA587" s="465">
        <f t="shared" si="219"/>
        <v>1189.6009366010001</v>
      </c>
      <c r="AB587" s="429">
        <f t="shared" si="220"/>
        <v>0.19321113149277247</v>
      </c>
      <c r="AC587" s="454">
        <f t="shared" si="221"/>
        <v>96.70303858715971</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253.652574399</v>
      </c>
      <c r="V588" s="475">
        <f t="shared" si="214"/>
        <v>129.59757739400001</v>
      </c>
      <c r="W588" s="460">
        <f t="shared" si="215"/>
        <v>193.15355047200001</v>
      </c>
      <c r="X588" s="476">
        <f t="shared" si="216"/>
        <v>266.12837783999998</v>
      </c>
      <c r="Y588" s="476">
        <f t="shared" si="217"/>
        <v>68.459628523999996</v>
      </c>
      <c r="Z588" s="478">
        <f t="shared" si="218"/>
        <v>3.0106499539999998</v>
      </c>
      <c r="AA588" s="465">
        <f t="shared" si="219"/>
        <v>914.00235858299993</v>
      </c>
      <c r="AB588" s="429">
        <f t="shared" si="220"/>
        <v>0.148449303001949</v>
      </c>
      <c r="AC588" s="454">
        <f t="shared" si="221"/>
        <v>100.73509816547812</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305.52632575500002</v>
      </c>
      <c r="V589" s="475">
        <f t="shared" si="214"/>
        <v>217.85258012999998</v>
      </c>
      <c r="W589" s="460">
        <f t="shared" si="215"/>
        <v>353.03427783000001</v>
      </c>
      <c r="X589" s="476">
        <f t="shared" si="216"/>
        <v>585.61751663999996</v>
      </c>
      <c r="Y589" s="476">
        <f t="shared" si="217"/>
        <v>171.71634312</v>
      </c>
      <c r="Z589" s="478">
        <f t="shared" si="218"/>
        <v>3.4414775460000002</v>
      </c>
      <c r="AA589" s="465">
        <f t="shared" si="219"/>
        <v>1637.188521021</v>
      </c>
      <c r="AB589" s="429">
        <f t="shared" si="220"/>
        <v>0.26590685740149422</v>
      </c>
      <c r="AC589" s="454">
        <f t="shared" si="221"/>
        <v>87.468758546269143</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263.48575274699999</v>
      </c>
      <c r="V590" s="475">
        <f t="shared" si="214"/>
        <v>157.82456020000001</v>
      </c>
      <c r="W590" s="460">
        <f t="shared" si="215"/>
        <v>268.41365167800001</v>
      </c>
      <c r="X590" s="476">
        <f t="shared" si="216"/>
        <v>449.127424512</v>
      </c>
      <c r="Y590" s="476">
        <f t="shared" si="217"/>
        <v>124.94718303200001</v>
      </c>
      <c r="Z590" s="478">
        <f t="shared" si="218"/>
        <v>3.3649601699999998</v>
      </c>
      <c r="AA590" s="465">
        <f t="shared" si="219"/>
        <v>1267.1635323390001</v>
      </c>
      <c r="AB590" s="429">
        <f t="shared" si="220"/>
        <v>0.20580859709907423</v>
      </c>
      <c r="AC590" s="454">
        <f t="shared" si="221"/>
        <v>89.752270684507408</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84.991122447000009</v>
      </c>
      <c r="V591" s="475">
        <f t="shared" si="214"/>
        <v>53.684737689999999</v>
      </c>
      <c r="W591" s="460">
        <f t="shared" si="215"/>
        <v>61.506927936000004</v>
      </c>
      <c r="X591" s="476">
        <f t="shared" si="216"/>
        <v>95.903183376000001</v>
      </c>
      <c r="Y591" s="476">
        <f t="shared" si="217"/>
        <v>22.970307248000001</v>
      </c>
      <c r="Z591" s="478">
        <f t="shared" si="218"/>
        <v>1.4436801079999999</v>
      </c>
      <c r="AA591" s="465">
        <f t="shared" si="219"/>
        <v>320.49995880500001</v>
      </c>
      <c r="AB591" s="429">
        <f t="shared" si="220"/>
        <v>5.20545653410752E-2</v>
      </c>
      <c r="AC591" s="454">
        <f t="shared" si="221"/>
        <v>100.16535961052924</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461.18657295899999</v>
      </c>
      <c r="V592" s="475">
        <f t="shared" si="214"/>
        <v>276.71171246</v>
      </c>
      <c r="W592" s="460">
        <f t="shared" si="215"/>
        <v>409.11567983099997</v>
      </c>
      <c r="X592" s="476">
        <f t="shared" si="216"/>
        <v>569.610284256</v>
      </c>
      <c r="Y592" s="476">
        <f t="shared" si="217"/>
        <v>140.26932553199998</v>
      </c>
      <c r="Z592" s="478">
        <f t="shared" si="218"/>
        <v>3.9556269740000003</v>
      </c>
      <c r="AA592" s="465">
        <f t="shared" si="219"/>
        <v>1860.8492020120002</v>
      </c>
      <c r="AB592" s="429">
        <f t="shared" si="220"/>
        <v>0.3022331008627579</v>
      </c>
      <c r="AC592" s="454">
        <f t="shared" si="221"/>
        <v>99.777038369050061</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327.12613745700003</v>
      </c>
      <c r="V594" s="475">
        <f t="shared" si="214"/>
        <v>204.84721628399998</v>
      </c>
      <c r="W594" s="460">
        <f t="shared" si="215"/>
        <v>349.78918751700002</v>
      </c>
      <c r="X594" s="476">
        <f t="shared" si="216"/>
        <v>669.91986734399995</v>
      </c>
      <c r="Y594" s="476">
        <f t="shared" si="217"/>
        <v>179.62893872000001</v>
      </c>
      <c r="Z594" s="478">
        <f t="shared" si="218"/>
        <v>3.4004700990000001</v>
      </c>
      <c r="AA594" s="465">
        <f t="shared" si="219"/>
        <v>1734.711817421</v>
      </c>
      <c r="AB594" s="429">
        <f t="shared" si="220"/>
        <v>0.28174627536478802</v>
      </c>
      <c r="AC594" s="454">
        <f t="shared" si="221"/>
        <v>87.578933066811487</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135.40415084700001</v>
      </c>
      <c r="V595" s="475">
        <f t="shared" si="214"/>
        <v>68.930799808000003</v>
      </c>
      <c r="W595" s="460">
        <f t="shared" si="215"/>
        <v>141.02034962100001</v>
      </c>
      <c r="X595" s="476">
        <f t="shared" si="216"/>
        <v>252.33612019200001</v>
      </c>
      <c r="Y595" s="476">
        <f t="shared" si="217"/>
        <v>69.488388759999992</v>
      </c>
      <c r="Z595" s="478">
        <f t="shared" si="218"/>
        <v>1.549323802</v>
      </c>
      <c r="AA595" s="465">
        <f t="shared" si="219"/>
        <v>668.72913302999996</v>
      </c>
      <c r="AB595" s="429">
        <f t="shared" si="220"/>
        <v>0.10861282004710085</v>
      </c>
      <c r="AC595" s="454">
        <f t="shared" si="221"/>
        <v>88.000401763990681</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511.28538012300004</v>
      </c>
      <c r="V596" s="475">
        <f t="shared" si="214"/>
        <v>305.32394223</v>
      </c>
      <c r="W596" s="460">
        <f t="shared" si="215"/>
        <v>504.93093300600003</v>
      </c>
      <c r="X596" s="476">
        <f t="shared" si="216"/>
        <v>870.54607411199993</v>
      </c>
      <c r="Y596" s="476">
        <f t="shared" si="217"/>
        <v>225.277307304</v>
      </c>
      <c r="Z596" s="478">
        <f t="shared" si="218"/>
        <v>4.8167384329999994</v>
      </c>
      <c r="AA596" s="465">
        <f t="shared" si="219"/>
        <v>2422.180375208</v>
      </c>
      <c r="AB596" s="429">
        <f t="shared" si="220"/>
        <v>0.39340269209160306</v>
      </c>
      <c r="AC596" s="454">
        <f t="shared" si="221"/>
        <v>91.777781252838025</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278.76387195300003</v>
      </c>
      <c r="V597" s="475">
        <f t="shared" si="214"/>
        <v>136.26839200799998</v>
      </c>
      <c r="W597" s="460">
        <f t="shared" si="215"/>
        <v>248.73213575400001</v>
      </c>
      <c r="X597" s="476">
        <f t="shared" si="216"/>
        <v>466.72319865600002</v>
      </c>
      <c r="Y597" s="476">
        <f t="shared" si="217"/>
        <v>128.89373616</v>
      </c>
      <c r="Z597" s="478">
        <f t="shared" si="218"/>
        <v>2.9046384380000001</v>
      </c>
      <c r="AA597" s="465">
        <f t="shared" si="219"/>
        <v>1262.2859729689999</v>
      </c>
      <c r="AB597" s="429">
        <f t="shared" si="220"/>
        <v>0.2050163997026149</v>
      </c>
      <c r="AC597" s="454">
        <f t="shared" si="221"/>
        <v>89.149263013224044</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26.551236558000003</v>
      </c>
      <c r="V598" s="475">
        <f t="shared" si="214"/>
        <v>20.977782959999999</v>
      </c>
      <c r="W598" s="460">
        <f t="shared" si="215"/>
        <v>39.309692832000003</v>
      </c>
      <c r="X598" s="476">
        <f t="shared" si="216"/>
        <v>74.866371839999999</v>
      </c>
      <c r="Y598" s="476">
        <f t="shared" si="217"/>
        <v>20.041623000000001</v>
      </c>
      <c r="Z598" s="478">
        <f t="shared" si="218"/>
        <v>0.44806334300000006</v>
      </c>
      <c r="AA598" s="465">
        <f t="shared" si="219"/>
        <v>182.194770533</v>
      </c>
      <c r="AB598" s="429">
        <f t="shared" si="220"/>
        <v>2.9591484575767418E-2</v>
      </c>
      <c r="AC598" s="454">
        <f t="shared" si="221"/>
        <v>84.033025301941365</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1315.3234744859999</v>
      </c>
      <c r="V600" s="475">
        <f t="shared" si="214"/>
        <v>674.85232737399997</v>
      </c>
      <c r="W600" s="460">
        <f t="shared" si="215"/>
        <v>962.54047413600006</v>
      </c>
      <c r="X600" s="476">
        <f t="shared" si="216"/>
        <v>1420.6444387199999</v>
      </c>
      <c r="Y600" s="476">
        <f t="shared" si="217"/>
        <v>362.49804561600001</v>
      </c>
      <c r="Z600" s="478">
        <f t="shared" si="218"/>
        <v>9.2164306259999993</v>
      </c>
      <c r="AA600" s="465">
        <f t="shared" si="219"/>
        <v>4745.0751909580003</v>
      </c>
      <c r="AB600" s="429">
        <f t="shared" si="220"/>
        <v>0.77067974516127991</v>
      </c>
      <c r="AC600" s="454">
        <f t="shared" si="221"/>
        <v>100.8450141386503</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275.34536973299998</v>
      </c>
      <c r="V601" s="475">
        <f t="shared" si="214"/>
        <v>149.85686156</v>
      </c>
      <c r="W601" s="460">
        <f t="shared" si="215"/>
        <v>223.22745223799998</v>
      </c>
      <c r="X601" s="476">
        <f t="shared" si="216"/>
        <v>339.57731620800001</v>
      </c>
      <c r="Y601" s="476">
        <f t="shared" si="217"/>
        <v>85.050762747999997</v>
      </c>
      <c r="Z601" s="478">
        <f t="shared" si="218"/>
        <v>3.0896664889999998</v>
      </c>
      <c r="AA601" s="465">
        <f t="shared" si="219"/>
        <v>1076.1474289759997</v>
      </c>
      <c r="AB601" s="429">
        <f t="shared" si="220"/>
        <v>0.1747843802137404</v>
      </c>
      <c r="AC601" s="454">
        <f t="shared" si="221"/>
        <v>98.168660755732589</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54.785872028999997</v>
      </c>
      <c r="V602" s="475">
        <f t="shared" si="214"/>
        <v>38.639110866000003</v>
      </c>
      <c r="W602" s="460">
        <f t="shared" si="215"/>
        <v>55.836609867</v>
      </c>
      <c r="X602" s="476">
        <f t="shared" si="216"/>
        <v>76.397490000000005</v>
      </c>
      <c r="Y602" s="476">
        <f t="shared" si="217"/>
        <v>23.421467663999998</v>
      </c>
      <c r="Z602" s="478">
        <f t="shared" si="218"/>
        <v>0.57472361699999996</v>
      </c>
      <c r="AA602" s="465">
        <f t="shared" si="219"/>
        <v>249.65527404299999</v>
      </c>
      <c r="AB602" s="429">
        <f t="shared" si="220"/>
        <v>4.0548201078934545E-2</v>
      </c>
      <c r="AC602" s="454">
        <f t="shared" si="221"/>
        <v>92.415142642093002</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21.634164615</v>
      </c>
      <c r="V603" s="475">
        <f t="shared" si="214"/>
        <v>10.305420525999999</v>
      </c>
      <c r="W603" s="460">
        <f t="shared" si="215"/>
        <v>19.616380488000001</v>
      </c>
      <c r="X603" s="476">
        <f t="shared" si="216"/>
        <v>36.492387983999997</v>
      </c>
      <c r="Y603" s="476">
        <f t="shared" si="217"/>
        <v>4.3552067440000002</v>
      </c>
      <c r="Z603" s="478">
        <f t="shared" si="218"/>
        <v>0.18777096000000001</v>
      </c>
      <c r="AA603" s="465">
        <f t="shared" si="219"/>
        <v>92.591331316999984</v>
      </c>
      <c r="AB603" s="429">
        <f t="shared" si="220"/>
        <v>1.5038384167126845E-2</v>
      </c>
      <c r="AC603" s="454">
        <f t="shared" si="221"/>
        <v>108.73523345883574</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330.31989660600004</v>
      </c>
      <c r="V606" s="475">
        <f t="shared" si="214"/>
        <v>152.232112132</v>
      </c>
      <c r="W606" s="460">
        <f t="shared" si="215"/>
        <v>210.94959937199999</v>
      </c>
      <c r="X606" s="476">
        <f t="shared" si="216"/>
        <v>300.63653380800002</v>
      </c>
      <c r="Y606" s="476">
        <f t="shared" si="217"/>
        <v>70.010856355999991</v>
      </c>
      <c r="Z606" s="478">
        <f t="shared" si="218"/>
        <v>1.696497283</v>
      </c>
      <c r="AA606" s="465">
        <f t="shared" si="219"/>
        <v>1065.845495557</v>
      </c>
      <c r="AB606" s="429">
        <f t="shared" si="220"/>
        <v>0.17311117355156733</v>
      </c>
      <c r="AC606" s="454">
        <f t="shared" si="221"/>
        <v>107.06704119605284</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101.40152906100001</v>
      </c>
      <c r="V607" s="475">
        <f t="shared" si="214"/>
        <v>30.527719634</v>
      </c>
      <c r="W607" s="460">
        <f t="shared" si="215"/>
        <v>32.712033431999998</v>
      </c>
      <c r="X607" s="476">
        <f t="shared" si="216"/>
        <v>36.629908847999999</v>
      </c>
      <c r="Y607" s="476">
        <f t="shared" si="217"/>
        <v>7.5103779800000003</v>
      </c>
      <c r="Z607" s="478">
        <f t="shared" si="218"/>
        <v>0.20250458799999999</v>
      </c>
      <c r="AA607" s="465">
        <f t="shared" si="219"/>
        <v>208.98407354300002</v>
      </c>
      <c r="AB607" s="429">
        <f t="shared" si="220"/>
        <v>3.3942516411076824E-2</v>
      </c>
      <c r="AC607" s="454">
        <f t="shared" si="221"/>
        <v>136.74715266905523</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49.475494319999996</v>
      </c>
      <c r="V608" s="475">
        <f t="shared" si="214"/>
        <v>13.53796284</v>
      </c>
      <c r="W608" s="460">
        <f t="shared" si="215"/>
        <v>20.158226432999999</v>
      </c>
      <c r="X608" s="476">
        <f t="shared" si="216"/>
        <v>26.092110095999999</v>
      </c>
      <c r="Y608" s="476">
        <f t="shared" si="217"/>
        <v>6.8064149159999996</v>
      </c>
      <c r="Z608" s="478">
        <f t="shared" si="218"/>
        <v>9.2926612999999991E-2</v>
      </c>
      <c r="AA608" s="465">
        <f t="shared" si="219"/>
        <v>116.16313521799999</v>
      </c>
      <c r="AB608" s="429">
        <f t="shared" si="220"/>
        <v>1.8866840217313625E-2</v>
      </c>
      <c r="AC608" s="454">
        <f t="shared" si="221"/>
        <v>118.58666186970173</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35.142633498000002</v>
      </c>
      <c r="V609" s="475">
        <f t="shared" si="214"/>
        <v>11.174715784</v>
      </c>
      <c r="W609" s="460">
        <f t="shared" si="215"/>
        <v>11.523551375999999</v>
      </c>
      <c r="X609" s="476">
        <f t="shared" si="216"/>
        <v>13.184016767999999</v>
      </c>
      <c r="Y609" s="476">
        <f t="shared" si="217"/>
        <v>1.9140183719999999</v>
      </c>
      <c r="Z609" s="478">
        <f t="shared" si="218"/>
        <v>0.11498736600000001</v>
      </c>
      <c r="AA609" s="465">
        <f t="shared" si="219"/>
        <v>73.053923163999997</v>
      </c>
      <c r="AB609" s="429">
        <f t="shared" si="220"/>
        <v>1.1865181608575604E-2</v>
      </c>
      <c r="AC609" s="454">
        <f t="shared" si="221"/>
        <v>142.22318688127496</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20.269350108000001</v>
      </c>
      <c r="V610" s="475">
        <f t="shared" si="214"/>
        <v>8.0846581939999993</v>
      </c>
      <c r="W610" s="460">
        <f t="shared" si="215"/>
        <v>13.464203921999999</v>
      </c>
      <c r="X610" s="476">
        <f t="shared" si="216"/>
        <v>17.316338832</v>
      </c>
      <c r="Y610" s="476">
        <f t="shared" si="217"/>
        <v>3.3892804120000002</v>
      </c>
      <c r="Z610" s="478">
        <f t="shared" si="218"/>
        <v>0.12025235299999999</v>
      </c>
      <c r="AA610" s="465">
        <f t="shared" si="219"/>
        <v>62.644083820999995</v>
      </c>
      <c r="AB610" s="429">
        <f t="shared" si="220"/>
        <v>1.0174449215689458E-2</v>
      </c>
      <c r="AC610" s="454">
        <f t="shared" si="221"/>
        <v>112.92171257801466</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49.274124900000004</v>
      </c>
      <c r="V611" s="475">
        <f t="shared" si="214"/>
        <v>23.359311474000002</v>
      </c>
      <c r="W611" s="460">
        <f t="shared" si="215"/>
        <v>33.756075963000001</v>
      </c>
      <c r="X611" s="476">
        <f t="shared" si="216"/>
        <v>50.032758672</v>
      </c>
      <c r="Y611" s="476">
        <f t="shared" si="217"/>
        <v>12.558235172</v>
      </c>
      <c r="Z611" s="478">
        <f t="shared" si="218"/>
        <v>0.25947351299999999</v>
      </c>
      <c r="AA611" s="465">
        <f t="shared" si="219"/>
        <v>169.239979694</v>
      </c>
      <c r="AB611" s="429">
        <f t="shared" si="220"/>
        <v>2.7487409402955985E-2</v>
      </c>
      <c r="AC611" s="454">
        <f t="shared" si="221"/>
        <v>102.62600782244013</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65.818814291999999</v>
      </c>
      <c r="V612" s="475">
        <f t="shared" si="214"/>
        <v>23.377623522</v>
      </c>
      <c r="W612" s="460">
        <f t="shared" si="215"/>
        <v>27.866834525999998</v>
      </c>
      <c r="X612" s="476">
        <f t="shared" si="216"/>
        <v>43.324237008000004</v>
      </c>
      <c r="Y612" s="476">
        <f t="shared" si="217"/>
        <v>9.4594090079999997</v>
      </c>
      <c r="Z612" s="478">
        <f t="shared" si="218"/>
        <v>0.15338326900000002</v>
      </c>
      <c r="AA612" s="465">
        <f t="shared" si="219"/>
        <v>170.00030162499999</v>
      </c>
      <c r="AB612" s="429">
        <f t="shared" si="220"/>
        <v>2.7610898428617831E-2</v>
      </c>
      <c r="AC612" s="454">
        <f t="shared" si="221"/>
        <v>116.65496350182687</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55.130011671000005</v>
      </c>
      <c r="V613" s="475">
        <f t="shared" si="214"/>
        <v>23.570653413999999</v>
      </c>
      <c r="W613" s="460">
        <f t="shared" si="215"/>
        <v>30.936760631999999</v>
      </c>
      <c r="X613" s="476">
        <f t="shared" si="216"/>
        <v>47.051551871999997</v>
      </c>
      <c r="Y613" s="476">
        <f t="shared" si="217"/>
        <v>11.118539376000001</v>
      </c>
      <c r="Z613" s="478">
        <f t="shared" si="218"/>
        <v>0.28640744600000001</v>
      </c>
      <c r="AA613" s="465">
        <f t="shared" si="219"/>
        <v>168.09392441099999</v>
      </c>
      <c r="AB613" s="429">
        <f t="shared" si="220"/>
        <v>2.7301270815494556E-2</v>
      </c>
      <c r="AC613" s="454">
        <f t="shared" si="221"/>
        <v>107.64633023901457</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40.123538784000004</v>
      </c>
      <c r="V614" s="475">
        <f t="shared" si="214"/>
        <v>11.147469708000001</v>
      </c>
      <c r="W614" s="460">
        <f t="shared" si="215"/>
        <v>16.210628997000001</v>
      </c>
      <c r="X614" s="476">
        <f t="shared" si="216"/>
        <v>24.027155567999998</v>
      </c>
      <c r="Y614" s="476">
        <f t="shared" si="217"/>
        <v>4.7730657240000003</v>
      </c>
      <c r="Z614" s="478">
        <f t="shared" si="218"/>
        <v>0.203604284</v>
      </c>
      <c r="AA614" s="465">
        <f t="shared" si="219"/>
        <v>96.485463065000005</v>
      </c>
      <c r="AB614" s="429">
        <f t="shared" si="220"/>
        <v>1.5670856434140006E-2</v>
      </c>
      <c r="AC614" s="454">
        <f t="shared" si="221"/>
        <v>120.80547930630165</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84.022725989999998</v>
      </c>
      <c r="V615" s="475">
        <f t="shared" si="214"/>
        <v>42.372595894</v>
      </c>
      <c r="W615" s="460">
        <f t="shared" si="215"/>
        <v>61.231794753000003</v>
      </c>
      <c r="X615" s="476">
        <f t="shared" si="216"/>
        <v>90.756864432</v>
      </c>
      <c r="Y615" s="476">
        <f t="shared" si="217"/>
        <v>22.282562456000001</v>
      </c>
      <c r="Z615" s="478">
        <f t="shared" si="218"/>
        <v>0.41197278200000004</v>
      </c>
      <c r="AA615" s="465">
        <f t="shared" si="219"/>
        <v>301.07851630700003</v>
      </c>
      <c r="AB615" s="429">
        <f t="shared" si="220"/>
        <v>4.8900197548643824E-2</v>
      </c>
      <c r="AC615" s="454">
        <f t="shared" si="221"/>
        <v>102.16674849357143</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393.737630244</v>
      </c>
      <c r="V616" s="475">
        <f t="shared" si="214"/>
        <v>181.84442688999999</v>
      </c>
      <c r="W616" s="460">
        <f t="shared" si="215"/>
        <v>253.488677112</v>
      </c>
      <c r="X616" s="476">
        <f t="shared" si="216"/>
        <v>389.48829191999999</v>
      </c>
      <c r="Y616" s="476">
        <f t="shared" si="217"/>
        <v>98.262645403999997</v>
      </c>
      <c r="Z616" s="478">
        <f t="shared" si="218"/>
        <v>2.1028482149999999</v>
      </c>
      <c r="AA616" s="465">
        <f t="shared" si="219"/>
        <v>1318.924519785</v>
      </c>
      <c r="AB616" s="429">
        <f t="shared" si="220"/>
        <v>0.2142154490474257</v>
      </c>
      <c r="AC616" s="454">
        <f t="shared" si="221"/>
        <v>102.76304649453201</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279.17084621999999</v>
      </c>
      <c r="V617" s="475">
        <f t="shared" si="214"/>
        <v>131.29679421</v>
      </c>
      <c r="W617" s="460">
        <f t="shared" si="215"/>
        <v>189.73438339499998</v>
      </c>
      <c r="X617" s="476">
        <f t="shared" si="216"/>
        <v>287.76217766399998</v>
      </c>
      <c r="Y617" s="476">
        <f t="shared" si="217"/>
        <v>69.572975388000003</v>
      </c>
      <c r="Z617" s="478">
        <f t="shared" si="218"/>
        <v>0.83851990300000001</v>
      </c>
      <c r="AA617" s="465">
        <f t="shared" si="219"/>
        <v>958.37569678</v>
      </c>
      <c r="AB617" s="429">
        <f t="shared" si="220"/>
        <v>0.15565627688484651</v>
      </c>
      <c r="AC617" s="454">
        <f t="shared" si="221"/>
        <v>103.60502874054072</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5.3151722189999999</v>
      </c>
      <c r="V618" s="475">
        <f t="shared" si="214"/>
        <v>3.2044772999999998</v>
      </c>
      <c r="W618" s="460">
        <f t="shared" si="215"/>
        <v>5.1859095750000002</v>
      </c>
      <c r="X618" s="476">
        <f t="shared" si="216"/>
        <v>7.1123626079999998</v>
      </c>
      <c r="Y618" s="476">
        <f t="shared" si="217"/>
        <v>1.808485364</v>
      </c>
      <c r="Z618" s="478">
        <f t="shared" si="218"/>
        <v>4.6231808999999999E-2</v>
      </c>
      <c r="AA618" s="465">
        <f t="shared" si="219"/>
        <v>22.672638874999997</v>
      </c>
      <c r="AB618" s="429">
        <f t="shared" si="220"/>
        <v>3.6824165786909203E-3</v>
      </c>
      <c r="AC618" s="454">
        <f t="shared" si="221"/>
        <v>97.695799747813055</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60.708789036000006</v>
      </c>
      <c r="V619" s="475">
        <f t="shared" si="214"/>
        <v>20.511399953999998</v>
      </c>
      <c r="W619" s="460">
        <f t="shared" si="215"/>
        <v>31.002441684000001</v>
      </c>
      <c r="X619" s="476">
        <f t="shared" si="216"/>
        <v>43.932884111999996</v>
      </c>
      <c r="Y619" s="476">
        <f t="shared" si="217"/>
        <v>8.6146960759999995</v>
      </c>
      <c r="Z619" s="478">
        <f t="shared" si="218"/>
        <v>0.19889155</v>
      </c>
      <c r="AA619" s="465">
        <f t="shared" si="219"/>
        <v>164.96910241200001</v>
      </c>
      <c r="AB619" s="429">
        <f t="shared" si="220"/>
        <v>2.6793747346434953E-2</v>
      </c>
      <c r="AC619" s="454">
        <f t="shared" si="221"/>
        <v>116.98884019061558</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184.63097268000001</v>
      </c>
      <c r="V620" s="475">
        <f t="shared" si="214"/>
        <v>82.971609807999997</v>
      </c>
      <c r="W620" s="460">
        <f t="shared" si="215"/>
        <v>111.83371293299999</v>
      </c>
      <c r="X620" s="476">
        <f t="shared" si="216"/>
        <v>174.26380046400001</v>
      </c>
      <c r="Y620" s="476">
        <f t="shared" si="217"/>
        <v>42.807269763999997</v>
      </c>
      <c r="Z620" s="478">
        <f t="shared" si="218"/>
        <v>1.2101652810000001</v>
      </c>
      <c r="AA620" s="465">
        <f t="shared" si="219"/>
        <v>597.71753092999995</v>
      </c>
      <c r="AB620" s="429">
        <f t="shared" si="220"/>
        <v>9.7079345611499099E-2</v>
      </c>
      <c r="AC620" s="454">
        <f t="shared" si="221"/>
        <v>104.08678104973139</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82.813246970999998</v>
      </c>
      <c r="V621" s="475">
        <f t="shared" si="214"/>
        <v>31.296133441999999</v>
      </c>
      <c r="W621" s="460">
        <f t="shared" si="215"/>
        <v>42.771799382999994</v>
      </c>
      <c r="X621" s="476">
        <f t="shared" si="216"/>
        <v>48.899522879999999</v>
      </c>
      <c r="Y621" s="476">
        <f t="shared" si="217"/>
        <v>10.873504572</v>
      </c>
      <c r="Z621" s="478">
        <f t="shared" si="218"/>
        <v>0.39655704400000003</v>
      </c>
      <c r="AA621" s="465">
        <f t="shared" si="219"/>
        <v>217.050764292</v>
      </c>
      <c r="AB621" s="429">
        <f t="shared" si="220"/>
        <v>3.5252682197823612E-2</v>
      </c>
      <c r="AC621" s="454">
        <f t="shared" si="221"/>
        <v>119.25586321762552</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31.355050229999996</v>
      </c>
      <c r="V622" s="475">
        <f t="shared" si="214"/>
        <v>15.314457861999999</v>
      </c>
      <c r="W622" s="460">
        <f t="shared" si="215"/>
        <v>18.476339852999999</v>
      </c>
      <c r="X622" s="476">
        <f t="shared" si="216"/>
        <v>24.426996047999999</v>
      </c>
      <c r="Y622" s="476">
        <f t="shared" si="217"/>
        <v>6.68371592</v>
      </c>
      <c r="Z622" s="478">
        <f t="shared" si="218"/>
        <v>0.18928430299999999</v>
      </c>
      <c r="AA622" s="465">
        <f t="shared" si="219"/>
        <v>96.445844215999983</v>
      </c>
      <c r="AB622" s="429">
        <f t="shared" si="220"/>
        <v>1.5664421668994639E-2</v>
      </c>
      <c r="AC622" s="454">
        <f t="shared" si="221"/>
        <v>106.48880811228429</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9.9177226469999997</v>
      </c>
      <c r="V623" s="475">
        <f t="shared" si="214"/>
        <v>3.8785725240000004</v>
      </c>
      <c r="W623" s="460">
        <f t="shared" si="215"/>
        <v>5.8665162779999998</v>
      </c>
      <c r="X623" s="476">
        <f t="shared" si="216"/>
        <v>13.245506352</v>
      </c>
      <c r="Y623" s="476">
        <f t="shared" si="217"/>
        <v>3.1409340760000002</v>
      </c>
      <c r="Z623" s="478">
        <f t="shared" si="218"/>
        <v>5.7817526000000001E-2</v>
      </c>
      <c r="AA623" s="465">
        <f t="shared" si="219"/>
        <v>36.107069402999997</v>
      </c>
      <c r="AB623" s="429">
        <f t="shared" si="220"/>
        <v>5.8643932764333275E-3</v>
      </c>
      <c r="AC623" s="454">
        <f t="shared" si="221"/>
        <v>96.031612509538604</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3.8483175990000005</v>
      </c>
      <c r="V624" s="475">
        <f t="shared" si="214"/>
        <v>1.59477906</v>
      </c>
      <c r="W624" s="460">
        <f t="shared" si="215"/>
        <v>2.0320558559999999</v>
      </c>
      <c r="X624" s="476">
        <f t="shared" si="216"/>
        <v>4.00126896</v>
      </c>
      <c r="Y624" s="476">
        <f t="shared" si="217"/>
        <v>0.68549140800000008</v>
      </c>
      <c r="Z624" s="478">
        <f t="shared" si="218"/>
        <v>2.3720969999999997E-2</v>
      </c>
      <c r="AA624" s="465">
        <f t="shared" si="219"/>
        <v>12.185633852999999</v>
      </c>
      <c r="AB624" s="429">
        <f t="shared" si="220"/>
        <v>1.9791511861296084E-3</v>
      </c>
      <c r="AC624" s="454">
        <f t="shared" si="221"/>
        <v>109.96696790649163</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18.813685443000001</v>
      </c>
      <c r="V625" s="475">
        <f t="shared" si="214"/>
        <v>9.8501207140000009</v>
      </c>
      <c r="W625" s="460">
        <f t="shared" si="215"/>
        <v>14.61087657</v>
      </c>
      <c r="X625" s="476">
        <f t="shared" si="216"/>
        <v>24.928186608000001</v>
      </c>
      <c r="Y625" s="476">
        <f t="shared" si="217"/>
        <v>6.7878294959999996</v>
      </c>
      <c r="Z625" s="478">
        <f t="shared" si="218"/>
        <v>0.16305945499999999</v>
      </c>
      <c r="AA625" s="465">
        <f t="shared" si="219"/>
        <v>75.153758285999999</v>
      </c>
      <c r="AB625" s="429">
        <f t="shared" si="220"/>
        <v>1.220623002858535E-2</v>
      </c>
      <c r="AC625" s="454">
        <f t="shared" si="221"/>
        <v>94.299521980278314</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8.7612868349999999</v>
      </c>
      <c r="V626" s="475">
        <f t="shared" si="214"/>
        <v>4.8145828239999995</v>
      </c>
      <c r="W626" s="460">
        <f t="shared" si="215"/>
        <v>8.760881594999999</v>
      </c>
      <c r="X626" s="476">
        <f t="shared" si="216"/>
        <v>17.923471487999997</v>
      </c>
      <c r="Y626" s="476">
        <f t="shared" si="217"/>
        <v>5.4089655479999994</v>
      </c>
      <c r="Z626" s="478">
        <f t="shared" si="218"/>
        <v>6.9299334000000004E-2</v>
      </c>
      <c r="AA626" s="465">
        <f t="shared" si="219"/>
        <v>45.738487623999994</v>
      </c>
      <c r="AB626" s="429">
        <f t="shared" si="220"/>
        <v>7.4286970316712678E-3</v>
      </c>
      <c r="AC626" s="454">
        <f t="shared" si="221"/>
        <v>83.920929180104906</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1.152089232</v>
      </c>
      <c r="V627" s="475">
        <f t="shared" si="214"/>
        <v>0.60694755199999995</v>
      </c>
      <c r="W627" s="460">
        <f t="shared" si="215"/>
        <v>0.87708782399999996</v>
      </c>
      <c r="X627" s="476">
        <f t="shared" si="216"/>
        <v>1.3000066559999999</v>
      </c>
      <c r="Y627" s="476">
        <f t="shared" si="217"/>
        <v>0.33055724799999997</v>
      </c>
      <c r="Z627" s="478">
        <f t="shared" si="218"/>
        <v>9.0278240000000003E-3</v>
      </c>
      <c r="AA627" s="465">
        <f t="shared" si="219"/>
        <v>4.2757163360000003</v>
      </c>
      <c r="AB627" s="429">
        <f t="shared" si="220"/>
        <v>6.9444800000000007E-4</v>
      </c>
      <c r="AC627" s="454">
        <f t="shared" si="221"/>
        <v>100.00000000000003</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11.998571507999999</v>
      </c>
      <c r="V628" s="475">
        <f t="shared" si="214"/>
        <v>7.053787429999999</v>
      </c>
      <c r="W628" s="460">
        <f t="shared" si="215"/>
        <v>10.494152067</v>
      </c>
      <c r="X628" s="476">
        <f t="shared" si="216"/>
        <v>21.2033016</v>
      </c>
      <c r="Y628" s="476">
        <f t="shared" si="217"/>
        <v>7.7025834480000004</v>
      </c>
      <c r="Z628" s="478">
        <f t="shared" si="218"/>
        <v>0.14724514999999999</v>
      </c>
      <c r="AA628" s="465">
        <f t="shared" si="219"/>
        <v>58.599641203000004</v>
      </c>
      <c r="AB628" s="429">
        <f t="shared" si="220"/>
        <v>9.5175639439662174E-3</v>
      </c>
      <c r="AC628" s="454">
        <f t="shared" si="221"/>
        <v>80.897086745576274</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25.298271831000001</v>
      </c>
      <c r="V629" s="475">
        <f t="shared" si="214"/>
        <v>13.832456265999999</v>
      </c>
      <c r="W629" s="460">
        <f t="shared" si="215"/>
        <v>16.423587215999998</v>
      </c>
      <c r="X629" s="476">
        <f t="shared" si="216"/>
        <v>32.946688944000002</v>
      </c>
      <c r="Y629" s="476">
        <f t="shared" si="217"/>
        <v>8.8630538360000006</v>
      </c>
      <c r="Z629" s="478">
        <f t="shared" si="218"/>
        <v>0.21395064600000002</v>
      </c>
      <c r="AA629" s="465">
        <f t="shared" si="219"/>
        <v>97.578008739000012</v>
      </c>
      <c r="AB629" s="429">
        <f t="shared" si="220"/>
        <v>1.5848304164203349E-2</v>
      </c>
      <c r="AC629" s="454">
        <f t="shared" si="221"/>
        <v>94.16175267391661</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19.959470475</v>
      </c>
      <c r="V630" s="475">
        <f t="shared" si="214"/>
        <v>8.2983450760000004</v>
      </c>
      <c r="W630" s="460">
        <f t="shared" si="215"/>
        <v>14.810539188</v>
      </c>
      <c r="X630" s="476">
        <f t="shared" si="216"/>
        <v>15.320622095999999</v>
      </c>
      <c r="Y630" s="476">
        <f t="shared" si="217"/>
        <v>3.923065384</v>
      </c>
      <c r="Z630" s="478">
        <f t="shared" si="218"/>
        <v>0.11784151600000001</v>
      </c>
      <c r="AA630" s="465">
        <f t="shared" si="219"/>
        <v>62.429883734999997</v>
      </c>
      <c r="AB630" s="429">
        <f t="shared" si="220"/>
        <v>1.0139659531427644E-2</v>
      </c>
      <c r="AC630" s="454">
        <f t="shared" si="221"/>
        <v>109.68358792313389</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156.24955386600001</v>
      </c>
      <c r="V631" s="475">
        <f t="shared" si="214"/>
        <v>73.165079844000005</v>
      </c>
      <c r="W631" s="460">
        <f t="shared" si="215"/>
        <v>93.520815383999988</v>
      </c>
      <c r="X631" s="476">
        <f t="shared" si="216"/>
        <v>117.95133355200001</v>
      </c>
      <c r="Y631" s="476">
        <f t="shared" si="217"/>
        <v>22.230531847999998</v>
      </c>
      <c r="Z631" s="478">
        <f t="shared" si="218"/>
        <v>0.46276135100000004</v>
      </c>
      <c r="AA631" s="465">
        <f t="shared" si="219"/>
        <v>463.58007584500001</v>
      </c>
      <c r="AB631" s="429">
        <f t="shared" si="220"/>
        <v>7.5293174572843916E-2</v>
      </c>
      <c r="AC631" s="454">
        <f t="shared" si="221"/>
        <v>117.59797656201513</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2.563427076</v>
      </c>
      <c r="V632" s="475">
        <f t="shared" si="214"/>
        <v>1.3504733359999999</v>
      </c>
      <c r="W632" s="460">
        <f t="shared" si="215"/>
        <v>2.6486297219999999</v>
      </c>
      <c r="X632" s="476">
        <f t="shared" si="216"/>
        <v>2.8925470079999998</v>
      </c>
      <c r="Y632" s="476">
        <f t="shared" si="217"/>
        <v>0.615622224</v>
      </c>
      <c r="Z632" s="478">
        <f t="shared" si="218"/>
        <v>2.0087132000000001E-2</v>
      </c>
      <c r="AA632" s="465">
        <f t="shared" si="219"/>
        <v>10.090786498</v>
      </c>
      <c r="AB632" s="429">
        <f t="shared" si="220"/>
        <v>1.6389128630826702E-3</v>
      </c>
      <c r="AC632" s="454">
        <f t="shared" si="221"/>
        <v>106.40596447723878</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4.8159359849999994</v>
      </c>
      <c r="V633" s="475">
        <f t="shared" si="214"/>
        <v>1.94055968</v>
      </c>
      <c r="W633" s="460">
        <f t="shared" si="215"/>
        <v>3.4286244209999999</v>
      </c>
      <c r="X633" s="476">
        <f t="shared" si="216"/>
        <v>3.2314332960000001</v>
      </c>
      <c r="Y633" s="476">
        <f t="shared" si="217"/>
        <v>0.94441636799999995</v>
      </c>
      <c r="Z633" s="478">
        <f t="shared" si="218"/>
        <v>4.0998672E-2</v>
      </c>
      <c r="AA633" s="465">
        <f t="shared" si="219"/>
        <v>14.401968422000001</v>
      </c>
      <c r="AB633" s="429">
        <f t="shared" si="220"/>
        <v>2.3391210690271239E-3</v>
      </c>
      <c r="AC633" s="454">
        <f t="shared" si="221"/>
        <v>108.96976250602579</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60.228294525000003</v>
      </c>
      <c r="V634" s="475">
        <f t="shared" si="214"/>
        <v>26.214436989999999</v>
      </c>
      <c r="W634" s="460">
        <f t="shared" si="215"/>
        <v>34.208144079</v>
      </c>
      <c r="X634" s="476">
        <f t="shared" si="216"/>
        <v>47.092168655999998</v>
      </c>
      <c r="Y634" s="476">
        <f t="shared" si="217"/>
        <v>11.156912591999999</v>
      </c>
      <c r="Z634" s="478">
        <f t="shared" si="218"/>
        <v>0.28014599600000001</v>
      </c>
      <c r="AA634" s="465">
        <f t="shared" si="219"/>
        <v>179.18010283800001</v>
      </c>
      <c r="AB634" s="429">
        <f t="shared" si="220"/>
        <v>2.9101852012018842E-2</v>
      </c>
      <c r="AC634" s="454">
        <f t="shared" si="221"/>
        <v>110.19950357417747</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146.87564478299998</v>
      </c>
      <c r="V635" s="475">
        <f t="shared" si="214"/>
        <v>64.099890664</v>
      </c>
      <c r="W635" s="460">
        <f t="shared" si="215"/>
        <v>87.485077313999994</v>
      </c>
      <c r="X635" s="476">
        <f t="shared" si="216"/>
        <v>121.08028795199999</v>
      </c>
      <c r="Y635" s="476">
        <f t="shared" si="217"/>
        <v>25.917725904000001</v>
      </c>
      <c r="Z635" s="478">
        <f t="shared" si="218"/>
        <v>0.55489994300000001</v>
      </c>
      <c r="AA635" s="465">
        <f t="shared" si="219"/>
        <v>446.01352656</v>
      </c>
      <c r="AB635" s="429">
        <f t="shared" si="220"/>
        <v>7.2440072528828975E-2</v>
      </c>
      <c r="AC635" s="454">
        <f t="shared" si="221"/>
        <v>111.80487661106527</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357.85907927699998</v>
      </c>
      <c r="V636" s="475">
        <f t="shared" si="214"/>
        <v>132.438987228</v>
      </c>
      <c r="W636" s="460">
        <f t="shared" si="215"/>
        <v>176.08664789099998</v>
      </c>
      <c r="X636" s="476">
        <f t="shared" si="216"/>
        <v>192.37862966399999</v>
      </c>
      <c r="Y636" s="476">
        <f t="shared" si="217"/>
        <v>43.154305180000001</v>
      </c>
      <c r="Z636" s="478">
        <f t="shared" si="218"/>
        <v>1.464722077</v>
      </c>
      <c r="AA636" s="465">
        <f t="shared" si="219"/>
        <v>903.38237131699998</v>
      </c>
      <c r="AB636" s="429">
        <f t="shared" si="220"/>
        <v>0.14672443906399221</v>
      </c>
      <c r="AC636" s="454">
        <f t="shared" si="221"/>
        <v>121.85659189710576</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22.242368945999999</v>
      </c>
      <c r="V637" s="475">
        <f t="shared" si="214"/>
        <v>4.8595509979999996</v>
      </c>
      <c r="W637" s="460">
        <f t="shared" si="215"/>
        <v>8.1800771519999991</v>
      </c>
      <c r="X637" s="476">
        <f t="shared" si="216"/>
        <v>6.0450736320000003</v>
      </c>
      <c r="Y637" s="476">
        <f t="shared" si="217"/>
        <v>1.2558274679999999</v>
      </c>
      <c r="Z637" s="478">
        <f t="shared" si="218"/>
        <v>5.4258554999999993E-2</v>
      </c>
      <c r="AA637" s="465">
        <f t="shared" si="219"/>
        <v>42.637156750999992</v>
      </c>
      <c r="AB637" s="429">
        <f t="shared" si="220"/>
        <v>6.9249889152184496E-3</v>
      </c>
      <c r="AC637" s="454">
        <f t="shared" si="221"/>
        <v>146.20057649126977</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23.294447022</v>
      </c>
      <c r="V638" s="475">
        <f t="shared" si="214"/>
        <v>6.5076125940000003</v>
      </c>
      <c r="W638" s="460">
        <f t="shared" si="215"/>
        <v>7.8876446580000001</v>
      </c>
      <c r="X638" s="476">
        <f t="shared" si="216"/>
        <v>11.421422064</v>
      </c>
      <c r="Y638" s="476">
        <f t="shared" si="217"/>
        <v>1.498670768</v>
      </c>
      <c r="Z638" s="478">
        <f t="shared" si="218"/>
        <v>5.9250775999999998E-2</v>
      </c>
      <c r="AA638" s="465">
        <f t="shared" si="219"/>
        <v>50.669047881999994</v>
      </c>
      <c r="AB638" s="429">
        <f t="shared" si="220"/>
        <v>8.2295026607113846E-3</v>
      </c>
      <c r="AC638" s="454">
        <f t="shared" si="221"/>
        <v>137.25308512259244</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19.028097921000001</v>
      </c>
      <c r="V639" s="475">
        <f t="shared" si="214"/>
        <v>9.616544214000001</v>
      </c>
      <c r="W639" s="460">
        <f t="shared" si="215"/>
        <v>11.520737411999999</v>
      </c>
      <c r="X639" s="476">
        <f t="shared" si="216"/>
        <v>17.075867327999998</v>
      </c>
      <c r="Y639" s="476">
        <f t="shared" si="217"/>
        <v>3.5565948879999998</v>
      </c>
      <c r="Z639" s="478">
        <f t="shared" si="218"/>
        <v>0.22744987200000003</v>
      </c>
      <c r="AA639" s="465">
        <f t="shared" si="219"/>
        <v>61.025291635000002</v>
      </c>
      <c r="AB639" s="429">
        <f t="shared" si="220"/>
        <v>9.9115302314438849E-3</v>
      </c>
      <c r="AC639" s="454">
        <f t="shared" si="221"/>
        <v>108.54918762841706</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58.427244309000002</v>
      </c>
      <c r="V640" s="475">
        <f t="shared" si="214"/>
        <v>23.443713654</v>
      </c>
      <c r="W640" s="460">
        <f t="shared" si="215"/>
        <v>32.430631980000001</v>
      </c>
      <c r="X640" s="476">
        <f t="shared" si="216"/>
        <v>35.313421104</v>
      </c>
      <c r="Y640" s="476">
        <f t="shared" si="217"/>
        <v>7.4533127200000004</v>
      </c>
      <c r="Z640" s="478">
        <f t="shared" si="218"/>
        <v>0.28726548499999999</v>
      </c>
      <c r="AA640" s="465">
        <f t="shared" si="219"/>
        <v>157.35558925200002</v>
      </c>
      <c r="AB640" s="429">
        <f t="shared" si="220"/>
        <v>2.5557185196037033E-2</v>
      </c>
      <c r="AC640" s="454">
        <f t="shared" si="221"/>
        <v>120.10203266071547</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14.618387993999999</v>
      </c>
      <c r="V641" s="475">
        <f t="shared" si="214"/>
        <v>7.7013086839999998</v>
      </c>
      <c r="W641" s="460">
        <f t="shared" si="215"/>
        <v>12.18072564</v>
      </c>
      <c r="X641" s="476">
        <f t="shared" si="216"/>
        <v>17.421391728</v>
      </c>
      <c r="Y641" s="476">
        <f t="shared" si="217"/>
        <v>3.2786018439999998</v>
      </c>
      <c r="Z641" s="478">
        <f t="shared" si="218"/>
        <v>8.9945310000000001E-2</v>
      </c>
      <c r="AA641" s="465">
        <f t="shared" si="219"/>
        <v>55.290361199999992</v>
      </c>
      <c r="AB641" s="429">
        <f t="shared" si="220"/>
        <v>8.9800814032808176E-3</v>
      </c>
      <c r="AC641" s="454">
        <f t="shared" si="221"/>
        <v>106.94997071391883</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54.241534221000002</v>
      </c>
      <c r="V643" s="475">
        <f t="shared" si="214"/>
        <v>22.742078690000003</v>
      </c>
      <c r="W643" s="460">
        <f t="shared" si="215"/>
        <v>31.105772766000001</v>
      </c>
      <c r="X643" s="476">
        <f t="shared" si="216"/>
        <v>42.528283200000004</v>
      </c>
      <c r="Y643" s="476">
        <f t="shared" si="217"/>
        <v>12.38584606</v>
      </c>
      <c r="Z643" s="478">
        <f t="shared" si="218"/>
        <v>0.73454265299999999</v>
      </c>
      <c r="AA643" s="465">
        <f t="shared" si="219"/>
        <v>163.73805759000004</v>
      </c>
      <c r="AB643" s="429">
        <f t="shared" si="220"/>
        <v>2.6593805033295441E-2</v>
      </c>
      <c r="AC643" s="454">
        <f t="shared" si="221"/>
        <v>102.51160788524578</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67.386473069999994</v>
      </c>
      <c r="V644" s="475">
        <f t="shared" si="214"/>
        <v>25.248388184</v>
      </c>
      <c r="W644" s="460">
        <f t="shared" si="215"/>
        <v>39.903768878999998</v>
      </c>
      <c r="X644" s="476">
        <f t="shared" si="216"/>
        <v>47.092275359999995</v>
      </c>
      <c r="Y644" s="476">
        <f t="shared" si="217"/>
        <v>14.468242768</v>
      </c>
      <c r="Z644" s="478">
        <f t="shared" si="218"/>
        <v>0.66116018799999998</v>
      </c>
      <c r="AA644" s="465">
        <f t="shared" si="219"/>
        <v>194.76030844899998</v>
      </c>
      <c r="AB644" s="429">
        <f t="shared" si="220"/>
        <v>3.16323385494559E-2</v>
      </c>
      <c r="AC644" s="454">
        <f t="shared" si="221"/>
        <v>104.97968689978232</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26.925810555000002</v>
      </c>
      <c r="V645" s="475">
        <f t="shared" si="214"/>
        <v>12.16005814</v>
      </c>
      <c r="W645" s="460">
        <f t="shared" si="215"/>
        <v>19.649928293999999</v>
      </c>
      <c r="X645" s="476">
        <f t="shared" si="216"/>
        <v>22.630467599999999</v>
      </c>
      <c r="Y645" s="476">
        <f t="shared" si="217"/>
        <v>5.1516485159999998</v>
      </c>
      <c r="Z645" s="478">
        <f t="shared" si="218"/>
        <v>0.22366043699999999</v>
      </c>
      <c r="AA645" s="465">
        <f t="shared" si="219"/>
        <v>86.741573541999998</v>
      </c>
      <c r="AB645" s="429">
        <f t="shared" si="220"/>
        <v>1.4088285454279681E-2</v>
      </c>
      <c r="AC645" s="454">
        <f t="shared" si="221"/>
        <v>109.69621195607478</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52.027590426000003</v>
      </c>
      <c r="V646" s="475">
        <f t="shared" si="214"/>
        <v>20.73404184</v>
      </c>
      <c r="W646" s="460">
        <f t="shared" si="215"/>
        <v>26.123760648000001</v>
      </c>
      <c r="X646" s="476">
        <f t="shared" si="216"/>
        <v>28.181181599999999</v>
      </c>
      <c r="Y646" s="476">
        <f t="shared" si="217"/>
        <v>6.4133003200000003</v>
      </c>
      <c r="Z646" s="478">
        <f t="shared" si="218"/>
        <v>0.24055981299999998</v>
      </c>
      <c r="AA646" s="465">
        <f t="shared" si="219"/>
        <v>133.72043464700002</v>
      </c>
      <c r="AB646" s="429">
        <f t="shared" si="220"/>
        <v>2.1718439929673546E-2</v>
      </c>
      <c r="AC646" s="454">
        <f t="shared" si="221"/>
        <v>121.12825073338284</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19.6218225</v>
      </c>
      <c r="V647" s="475">
        <f t="shared" si="214"/>
        <v>9.3361318020000006</v>
      </c>
      <c r="W647" s="460">
        <f t="shared" si="215"/>
        <v>10.755373304999999</v>
      </c>
      <c r="X647" s="476">
        <f t="shared" si="216"/>
        <v>14.636666304</v>
      </c>
      <c r="Y647" s="476">
        <f t="shared" si="217"/>
        <v>3.37671068</v>
      </c>
      <c r="Z647" s="478">
        <f t="shared" si="218"/>
        <v>0.21495320600000001</v>
      </c>
      <c r="AA647" s="465">
        <f t="shared" si="219"/>
        <v>57.941657796999998</v>
      </c>
      <c r="AB647" s="429">
        <f t="shared" si="220"/>
        <v>9.4106964101023215E-3</v>
      </c>
      <c r="AC647" s="454">
        <f t="shared" si="221"/>
        <v>110.48135830855392</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17.842994589</v>
      </c>
      <c r="V648" s="475">
        <f t="shared" si="214"/>
        <v>7.506973910000001</v>
      </c>
      <c r="W648" s="460">
        <f t="shared" si="215"/>
        <v>9.0070365060000004</v>
      </c>
      <c r="X648" s="476">
        <f t="shared" si="216"/>
        <v>11.92987224</v>
      </c>
      <c r="Y648" s="476">
        <f t="shared" si="217"/>
        <v>3.4921711439999998</v>
      </c>
      <c r="Z648" s="478">
        <f t="shared" si="218"/>
        <v>0.372634613</v>
      </c>
      <c r="AA648" s="465">
        <f t="shared" si="219"/>
        <v>50.151683001999999</v>
      </c>
      <c r="AB648" s="429">
        <f t="shared" si="220"/>
        <v>8.1454739324346263E-3</v>
      </c>
      <c r="AC648" s="454">
        <f t="shared" si="221"/>
        <v>104.21508455615682</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5.6947547370000002</v>
      </c>
      <c r="V649" s="475">
        <f t="shared" ref="V649:V712" si="235">IFERROR(V$5*I649,"")</f>
        <v>4.4796441739999997</v>
      </c>
      <c r="W649" s="460">
        <f t="shared" ref="W649:W712" si="236">IFERROR(W$5*K649,"")</f>
        <v>4.6749995520000001</v>
      </c>
      <c r="X649" s="476">
        <f t="shared" ref="X649:X712" si="237">IFERROR(X$5*M649,"")</f>
        <v>7.1480073600000003</v>
      </c>
      <c r="Y649" s="476">
        <f t="shared" ref="Y649:Y712" si="238">IFERROR(Y$5*O649,"")</f>
        <v>1.140630708</v>
      </c>
      <c r="Z649" s="478">
        <f t="shared" ref="Z649:Z712" si="239">IFERROR(Z$5*Q649,"")</f>
        <v>0.16146748799999999</v>
      </c>
      <c r="AA649" s="465">
        <f t="shared" ref="AA649:AA712" si="240">IFERROR(SUM(U649:Z649),"")</f>
        <v>23.299504019</v>
      </c>
      <c r="AB649" s="429">
        <f t="shared" ref="AB649:AB712" si="241">IF(OR(AA649="", AA649=0), "", AA649/$AA$5)</f>
        <v>3.7842299852200749E-3</v>
      </c>
      <c r="AC649" s="454">
        <f t="shared" ref="AC649:AC712" si="242">IF(OR(AB649="", AB649=0), "", IF(AN649&gt;0, AB649/AN649*100, ""))</f>
        <v>106.01889033800336</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17.463161562</v>
      </c>
      <c r="V650" s="475">
        <f t="shared" si="235"/>
        <v>6.957297829999999</v>
      </c>
      <c r="W650" s="460">
        <f t="shared" si="236"/>
        <v>7.1932447319999993</v>
      </c>
      <c r="X650" s="476">
        <f t="shared" si="237"/>
        <v>6.3183762720000001</v>
      </c>
      <c r="Y650" s="476">
        <f t="shared" si="238"/>
        <v>1.7029047560000001</v>
      </c>
      <c r="Z650" s="478">
        <f t="shared" si="239"/>
        <v>0.114806861</v>
      </c>
      <c r="AA650" s="465">
        <f t="shared" si="240"/>
        <v>39.749792012999997</v>
      </c>
      <c r="AB650" s="429">
        <f t="shared" si="241"/>
        <v>6.4560324854636992E-3</v>
      </c>
      <c r="AC650" s="454">
        <f t="shared" si="242"/>
        <v>127.33109395328563</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58.497497981999999</v>
      </c>
      <c r="V651" s="475">
        <f t="shared" si="235"/>
        <v>32.334460299999996</v>
      </c>
      <c r="W651" s="460">
        <f t="shared" si="236"/>
        <v>33.269899269</v>
      </c>
      <c r="X651" s="476">
        <f t="shared" si="237"/>
        <v>36.601572384000001</v>
      </c>
      <c r="Y651" s="476">
        <f t="shared" si="238"/>
        <v>8.2882309999999997</v>
      </c>
      <c r="Z651" s="478">
        <f t="shared" si="239"/>
        <v>0.463362575</v>
      </c>
      <c r="AA651" s="465">
        <f t="shared" si="240"/>
        <v>169.45502350999999</v>
      </c>
      <c r="AB651" s="429">
        <f t="shared" si="241"/>
        <v>2.7522336123111904E-2</v>
      </c>
      <c r="AC651" s="454">
        <f t="shared" si="242"/>
        <v>116.70832592926463</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397.70978887500002</v>
      </c>
      <c r="V653" s="475">
        <f t="shared" si="235"/>
        <v>154.34060829000001</v>
      </c>
      <c r="W653" s="460">
        <f t="shared" si="236"/>
        <v>204.08762059499998</v>
      </c>
      <c r="X653" s="476">
        <f t="shared" si="237"/>
        <v>308.66489971200002</v>
      </c>
      <c r="Y653" s="476">
        <f t="shared" si="238"/>
        <v>64.964494279999997</v>
      </c>
      <c r="Z653" s="478">
        <f t="shared" si="239"/>
        <v>0</v>
      </c>
      <c r="AA653" s="465">
        <f t="shared" si="240"/>
        <v>1129.767411752</v>
      </c>
      <c r="AB653" s="429">
        <f t="shared" si="241"/>
        <v>0.18349316416306644</v>
      </c>
      <c r="AC653" s="454">
        <f t="shared" si="242"/>
        <v>114.23360447264595</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385.82777870699999</v>
      </c>
      <c r="V654" s="475">
        <f t="shared" si="235"/>
        <v>163.94386420800001</v>
      </c>
      <c r="W654" s="460">
        <f t="shared" si="236"/>
        <v>226.44080588700001</v>
      </c>
      <c r="X654" s="476">
        <f t="shared" si="237"/>
        <v>304.91810668799997</v>
      </c>
      <c r="Y654" s="476">
        <f t="shared" si="238"/>
        <v>70.825737415999996</v>
      </c>
      <c r="Z654" s="478">
        <f t="shared" si="239"/>
        <v>0</v>
      </c>
      <c r="AA654" s="465">
        <f t="shared" si="240"/>
        <v>1151.956292906</v>
      </c>
      <c r="AB654" s="429">
        <f t="shared" si="241"/>
        <v>0.18709701037940557</v>
      </c>
      <c r="AC654" s="454">
        <f t="shared" si="242"/>
        <v>111.74896744479659</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518.86027126500005</v>
      </c>
      <c r="V655" s="475">
        <f t="shared" si="235"/>
        <v>216.07230156200001</v>
      </c>
      <c r="W655" s="460">
        <f t="shared" si="236"/>
        <v>307.66205996100001</v>
      </c>
      <c r="X655" s="476">
        <f t="shared" si="237"/>
        <v>443.84332636800002</v>
      </c>
      <c r="Y655" s="476">
        <f t="shared" si="238"/>
        <v>102.55715738800001</v>
      </c>
      <c r="Z655" s="478">
        <f t="shared" si="239"/>
        <v>0</v>
      </c>
      <c r="AA655" s="465">
        <f t="shared" si="240"/>
        <v>1588.995116544</v>
      </c>
      <c r="AB655" s="429">
        <f t="shared" si="241"/>
        <v>0.25807944072502842</v>
      </c>
      <c r="AC655" s="454">
        <f t="shared" si="242"/>
        <v>109.65791684160702</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185.08231524299998</v>
      </c>
      <c r="V656" s="475">
        <f t="shared" si="235"/>
        <v>59.798471696</v>
      </c>
      <c r="W656" s="460">
        <f t="shared" si="236"/>
        <v>104.27001767099999</v>
      </c>
      <c r="X656" s="476">
        <f t="shared" si="237"/>
        <v>111.26544436799999</v>
      </c>
      <c r="Y656" s="476">
        <f t="shared" si="238"/>
        <v>21.424435368000001</v>
      </c>
      <c r="Z656" s="478">
        <f t="shared" si="239"/>
        <v>0</v>
      </c>
      <c r="AA656" s="465">
        <f t="shared" si="240"/>
        <v>481.84068434599993</v>
      </c>
      <c r="AB656" s="429">
        <f t="shared" si="241"/>
        <v>7.8259003466948182E-2</v>
      </c>
      <c r="AC656" s="454">
        <f t="shared" si="242"/>
        <v>124.3786653347365</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163.52888254499999</v>
      </c>
      <c r="V657" s="475">
        <f t="shared" si="235"/>
        <v>51.754982398000003</v>
      </c>
      <c r="W657" s="460">
        <f t="shared" si="236"/>
        <v>77.637566090999997</v>
      </c>
      <c r="X657" s="476">
        <f t="shared" si="237"/>
        <v>88.991757504000006</v>
      </c>
      <c r="Y657" s="476">
        <f t="shared" si="238"/>
        <v>21.273515283999998</v>
      </c>
      <c r="Z657" s="478">
        <f t="shared" si="239"/>
        <v>0</v>
      </c>
      <c r="AA657" s="465">
        <f t="shared" si="240"/>
        <v>403.18670382199997</v>
      </c>
      <c r="AB657" s="429">
        <f t="shared" si="241"/>
        <v>6.5484278678252392E-2</v>
      </c>
      <c r="AC657" s="454">
        <f t="shared" si="242"/>
        <v>121.26443782242401</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144.89998149900001</v>
      </c>
      <c r="V658" s="475">
        <f t="shared" si="235"/>
        <v>55.697023927999993</v>
      </c>
      <c r="W658" s="460">
        <f t="shared" si="236"/>
        <v>63.626461698</v>
      </c>
      <c r="X658" s="476">
        <f t="shared" si="237"/>
        <v>90.048593232000002</v>
      </c>
      <c r="Y658" s="476">
        <f t="shared" si="238"/>
        <v>18.900526763999999</v>
      </c>
      <c r="Z658" s="478">
        <f t="shared" si="239"/>
        <v>0</v>
      </c>
      <c r="AA658" s="465">
        <f t="shared" si="240"/>
        <v>373.17258712099999</v>
      </c>
      <c r="AB658" s="429">
        <f t="shared" si="241"/>
        <v>6.0609483047100857E-2</v>
      </c>
      <c r="AC658" s="454">
        <f t="shared" si="242"/>
        <v>120.36279128923894</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97.357476005999999</v>
      </c>
      <c r="V659" s="475">
        <f t="shared" si="235"/>
        <v>26.567784702000001</v>
      </c>
      <c r="W659" s="460">
        <f t="shared" si="236"/>
        <v>37.144951247999998</v>
      </c>
      <c r="X659" s="476">
        <f t="shared" si="237"/>
        <v>45.150449760000001</v>
      </c>
      <c r="Y659" s="476">
        <f t="shared" si="238"/>
        <v>9.6510009120000007</v>
      </c>
      <c r="Z659" s="478">
        <f t="shared" si="239"/>
        <v>0</v>
      </c>
      <c r="AA659" s="465">
        <f t="shared" si="240"/>
        <v>215.871662628</v>
      </c>
      <c r="AB659" s="429">
        <f t="shared" si="241"/>
        <v>3.5061176324183853E-2</v>
      </c>
      <c r="AC659" s="454">
        <f t="shared" si="242"/>
        <v>129.02276715585361</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657.34314620099997</v>
      </c>
      <c r="V660" s="475">
        <f t="shared" si="235"/>
        <v>319.391276382</v>
      </c>
      <c r="W660" s="460">
        <f t="shared" si="236"/>
        <v>388.27786846200001</v>
      </c>
      <c r="X660" s="476">
        <f t="shared" si="237"/>
        <v>551.55833928000004</v>
      </c>
      <c r="Y660" s="476">
        <f t="shared" si="238"/>
        <v>118.916153076</v>
      </c>
      <c r="Z660" s="478">
        <f t="shared" si="239"/>
        <v>0</v>
      </c>
      <c r="AA660" s="465">
        <f t="shared" si="240"/>
        <v>2035.4867834009999</v>
      </c>
      <c r="AB660" s="429">
        <f t="shared" si="241"/>
        <v>0.33059717125239563</v>
      </c>
      <c r="AC660" s="454">
        <f t="shared" si="242"/>
        <v>112.18847997954302</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455.643452481</v>
      </c>
      <c r="V661" s="475">
        <f t="shared" si="235"/>
        <v>198.15526835</v>
      </c>
      <c r="W661" s="460">
        <f t="shared" si="236"/>
        <v>197.46947154600002</v>
      </c>
      <c r="X661" s="476">
        <f t="shared" si="237"/>
        <v>191.030864544</v>
      </c>
      <c r="Y661" s="476">
        <f t="shared" si="238"/>
        <v>32.116155064000004</v>
      </c>
      <c r="Z661" s="478">
        <f t="shared" si="239"/>
        <v>0</v>
      </c>
      <c r="AA661" s="465">
        <f t="shared" si="240"/>
        <v>1074.415211985</v>
      </c>
      <c r="AB661" s="429">
        <f t="shared" si="241"/>
        <v>0.17450303914000326</v>
      </c>
      <c r="AC661" s="454">
        <f t="shared" si="242"/>
        <v>136.88827902370062</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126.10277822099999</v>
      </c>
      <c r="V662" s="475">
        <f t="shared" si="235"/>
        <v>62.223264084</v>
      </c>
      <c r="W662" s="460">
        <f t="shared" si="236"/>
        <v>65.534516214000007</v>
      </c>
      <c r="X662" s="476">
        <f t="shared" si="237"/>
        <v>67.143828959999993</v>
      </c>
      <c r="Y662" s="476">
        <f t="shared" si="238"/>
        <v>13.105988364</v>
      </c>
      <c r="Z662" s="478">
        <f t="shared" si="239"/>
        <v>0</v>
      </c>
      <c r="AA662" s="465">
        <f t="shared" si="240"/>
        <v>334.11037584299999</v>
      </c>
      <c r="AB662" s="429">
        <f t="shared" si="241"/>
        <v>5.4265125197823616E-2</v>
      </c>
      <c r="AC662" s="454">
        <f t="shared" si="242"/>
        <v>126.95974260076544</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450.47832519899998</v>
      </c>
      <c r="V663" s="475">
        <f t="shared" si="235"/>
        <v>181.747317624</v>
      </c>
      <c r="W663" s="460">
        <f t="shared" si="236"/>
        <v>228.97762727099999</v>
      </c>
      <c r="X663" s="476">
        <f t="shared" si="237"/>
        <v>333.73191571199999</v>
      </c>
      <c r="Y663" s="476">
        <f t="shared" si="238"/>
        <v>67.847877132000008</v>
      </c>
      <c r="Z663" s="478">
        <f t="shared" si="239"/>
        <v>0</v>
      </c>
      <c r="AA663" s="465">
        <f t="shared" si="240"/>
        <v>1262.7830629380001</v>
      </c>
      <c r="AB663" s="429">
        <f t="shared" si="241"/>
        <v>0.2050971354455092</v>
      </c>
      <c r="AC663" s="454">
        <f t="shared" si="242"/>
        <v>116.47218243204549</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361.60230586200004</v>
      </c>
      <c r="V664" s="475">
        <f t="shared" si="235"/>
        <v>120.781349736</v>
      </c>
      <c r="W664" s="460">
        <f t="shared" si="236"/>
        <v>154.407169533</v>
      </c>
      <c r="X664" s="476">
        <f t="shared" si="237"/>
        <v>154.00519804799998</v>
      </c>
      <c r="Y664" s="476">
        <f t="shared" si="238"/>
        <v>27.558875848</v>
      </c>
      <c r="Z664" s="478">
        <f t="shared" si="239"/>
        <v>0</v>
      </c>
      <c r="AA664" s="465">
        <f t="shared" si="240"/>
        <v>818.35489902699999</v>
      </c>
      <c r="AB664" s="429">
        <f t="shared" si="241"/>
        <v>0.1329145523837908</v>
      </c>
      <c r="AC664" s="454">
        <f t="shared" si="242"/>
        <v>135.89428603029651</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183.867875814</v>
      </c>
      <c r="V665" s="475">
        <f t="shared" si="235"/>
        <v>108.499969908</v>
      </c>
      <c r="W665" s="460">
        <f t="shared" si="236"/>
        <v>132.94891194000002</v>
      </c>
      <c r="X665" s="476">
        <f t="shared" si="237"/>
        <v>222.79843497600001</v>
      </c>
      <c r="Y665" s="476">
        <f t="shared" si="238"/>
        <v>54.403322344000003</v>
      </c>
      <c r="Z665" s="478">
        <f t="shared" si="239"/>
        <v>0</v>
      </c>
      <c r="AA665" s="465">
        <f t="shared" si="240"/>
        <v>702.51851498200006</v>
      </c>
      <c r="AB665" s="429">
        <f t="shared" si="241"/>
        <v>0.1141007820337827</v>
      </c>
      <c r="AC665" s="454">
        <f t="shared" si="242"/>
        <v>100.56361411155999</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96.219549657000002</v>
      </c>
      <c r="V666" s="475">
        <f t="shared" si="235"/>
        <v>41.439251294000002</v>
      </c>
      <c r="W666" s="460">
        <f t="shared" si="236"/>
        <v>62.355062748000002</v>
      </c>
      <c r="X666" s="476">
        <f t="shared" si="237"/>
        <v>118.943914752</v>
      </c>
      <c r="Y666" s="476">
        <f t="shared" si="238"/>
        <v>31.353981959999999</v>
      </c>
      <c r="Z666" s="478">
        <f t="shared" si="239"/>
        <v>0</v>
      </c>
      <c r="AA666" s="465">
        <f t="shared" si="240"/>
        <v>350.31176041099997</v>
      </c>
      <c r="AB666" s="429">
        <f t="shared" si="241"/>
        <v>5.6896501609712519E-2</v>
      </c>
      <c r="AC666" s="454">
        <f t="shared" si="242"/>
        <v>96.629518013521277</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695.33729212499998</v>
      </c>
      <c r="V667" s="475">
        <f t="shared" si="235"/>
        <v>260.27379926599997</v>
      </c>
      <c r="W667" s="460">
        <f t="shared" si="236"/>
        <v>343.10478401399996</v>
      </c>
      <c r="X667" s="476">
        <f t="shared" si="237"/>
        <v>433.50295996800003</v>
      </c>
      <c r="Y667" s="476">
        <f t="shared" si="238"/>
        <v>89.298979447999997</v>
      </c>
      <c r="Z667" s="478">
        <f t="shared" si="239"/>
        <v>0</v>
      </c>
      <c r="AA667" s="465">
        <f t="shared" si="240"/>
        <v>1821.5178148209998</v>
      </c>
      <c r="AB667" s="429">
        <f t="shared" si="241"/>
        <v>0.29584502433344156</v>
      </c>
      <c r="AC667" s="454">
        <f t="shared" si="242"/>
        <v>121.11581673569746</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750.03406258200005</v>
      </c>
      <c r="V668" s="475">
        <f t="shared" si="235"/>
        <v>332.51732739200003</v>
      </c>
      <c r="W668" s="460">
        <f t="shared" si="236"/>
        <v>455.11601159700001</v>
      </c>
      <c r="X668" s="476">
        <f t="shared" si="237"/>
        <v>567.33436468799994</v>
      </c>
      <c r="Y668" s="476">
        <f t="shared" si="238"/>
        <v>139.76417814800001</v>
      </c>
      <c r="Z668" s="478">
        <f t="shared" si="239"/>
        <v>0</v>
      </c>
      <c r="AA668" s="465">
        <f t="shared" si="240"/>
        <v>2244.765944407</v>
      </c>
      <c r="AB668" s="429">
        <f t="shared" si="241"/>
        <v>0.36458761481354557</v>
      </c>
      <c r="AC668" s="454">
        <f t="shared" si="242"/>
        <v>111.62970715740038</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516.68954773799999</v>
      </c>
      <c r="V669" s="475">
        <f t="shared" si="235"/>
        <v>226.38603994600001</v>
      </c>
      <c r="W669" s="460">
        <f t="shared" si="236"/>
        <v>267.268815432</v>
      </c>
      <c r="X669" s="476">
        <f t="shared" si="237"/>
        <v>332.18862768000002</v>
      </c>
      <c r="Y669" s="476">
        <f t="shared" si="238"/>
        <v>85.899784908000001</v>
      </c>
      <c r="Z669" s="478">
        <f t="shared" si="239"/>
        <v>0</v>
      </c>
      <c r="AA669" s="465">
        <f t="shared" si="240"/>
        <v>1428.4328157039999</v>
      </c>
      <c r="AB669" s="429">
        <f t="shared" si="241"/>
        <v>0.23200143181809321</v>
      </c>
      <c r="AC669" s="454">
        <f t="shared" si="242"/>
        <v>114.37459701637817</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317.00677663200003</v>
      </c>
      <c r="V670" s="475">
        <f t="shared" si="235"/>
        <v>207.39127471200001</v>
      </c>
      <c r="W670" s="460">
        <f t="shared" si="236"/>
        <v>391.632220905</v>
      </c>
      <c r="X670" s="476">
        <f t="shared" si="237"/>
        <v>713.62914480000006</v>
      </c>
      <c r="Y670" s="476">
        <f t="shared" si="238"/>
        <v>215.981815084</v>
      </c>
      <c r="Z670" s="478">
        <f t="shared" si="239"/>
        <v>0</v>
      </c>
      <c r="AA670" s="465">
        <f t="shared" si="240"/>
        <v>1845.6412321330004</v>
      </c>
      <c r="AB670" s="429">
        <f t="shared" si="241"/>
        <v>0.29976307164739324</v>
      </c>
      <c r="AC670" s="454">
        <f t="shared" si="242"/>
        <v>84.452351342083418</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699.02142844799994</v>
      </c>
      <c r="V672" s="475">
        <f t="shared" si="235"/>
        <v>293.78538024599999</v>
      </c>
      <c r="W672" s="460">
        <f t="shared" si="236"/>
        <v>350.552793528</v>
      </c>
      <c r="X672" s="476">
        <f t="shared" si="237"/>
        <v>431.20884081600002</v>
      </c>
      <c r="Y672" s="476">
        <f t="shared" si="238"/>
        <v>85.572143159999996</v>
      </c>
      <c r="Z672" s="478">
        <f t="shared" si="239"/>
        <v>3.0133574250000001</v>
      </c>
      <c r="AA672" s="465">
        <f t="shared" si="240"/>
        <v>1863.153943623</v>
      </c>
      <c r="AB672" s="429">
        <f t="shared" si="241"/>
        <v>0.30260742953110281</v>
      </c>
      <c r="AC672" s="454">
        <f t="shared" si="242"/>
        <v>120.86173450992077</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697.03425833999995</v>
      </c>
      <c r="V673" s="475">
        <f t="shared" si="235"/>
        <v>291.34262541000004</v>
      </c>
      <c r="W673" s="460">
        <f t="shared" si="236"/>
        <v>362.24779715400001</v>
      </c>
      <c r="X673" s="476">
        <f t="shared" si="237"/>
        <v>455.053906944</v>
      </c>
      <c r="Y673" s="476">
        <f t="shared" si="238"/>
        <v>93.725187779999999</v>
      </c>
      <c r="Z673" s="478">
        <f t="shared" si="239"/>
        <v>2.3495948580000001</v>
      </c>
      <c r="AA673" s="465">
        <f t="shared" si="240"/>
        <v>1901.753370486</v>
      </c>
      <c r="AB673" s="429">
        <f t="shared" si="241"/>
        <v>0.30887662343446481</v>
      </c>
      <c r="AC673" s="454">
        <f t="shared" si="242"/>
        <v>118.80144193913087</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781.89423683699999</v>
      </c>
      <c r="V674" s="475">
        <f t="shared" si="235"/>
        <v>342.43170283800004</v>
      </c>
      <c r="W674" s="460">
        <f t="shared" si="236"/>
        <v>428.61429441000001</v>
      </c>
      <c r="X674" s="476">
        <f t="shared" si="237"/>
        <v>563.02455456000007</v>
      </c>
      <c r="Y674" s="476">
        <f t="shared" si="238"/>
        <v>115.30827204400001</v>
      </c>
      <c r="Z674" s="478">
        <f t="shared" si="239"/>
        <v>3.096259699</v>
      </c>
      <c r="AA674" s="465">
        <f t="shared" si="240"/>
        <v>2234.3693203880002</v>
      </c>
      <c r="AB674" s="429">
        <f t="shared" si="241"/>
        <v>0.36289902881078451</v>
      </c>
      <c r="AC674" s="454">
        <f t="shared" si="242"/>
        <v>116.22671425004751</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389.17024895700001</v>
      </c>
      <c r="V675" s="475">
        <f t="shared" si="235"/>
        <v>158.27806481599998</v>
      </c>
      <c r="W675" s="460">
        <f t="shared" si="236"/>
        <v>204.02189912700001</v>
      </c>
      <c r="X675" s="476">
        <f t="shared" si="237"/>
        <v>210.59017574399999</v>
      </c>
      <c r="Y675" s="476">
        <f t="shared" si="238"/>
        <v>44.192298387999998</v>
      </c>
      <c r="Z675" s="478">
        <f t="shared" si="239"/>
        <v>1.404488722</v>
      </c>
      <c r="AA675" s="465">
        <f t="shared" si="240"/>
        <v>1007.657175754</v>
      </c>
      <c r="AB675" s="429">
        <f t="shared" si="241"/>
        <v>0.16366041509728765</v>
      </c>
      <c r="AC675" s="454">
        <f t="shared" si="242"/>
        <v>123.64487841612078</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368.11527276300001</v>
      </c>
      <c r="V676" s="475">
        <f t="shared" si="235"/>
        <v>134.450347026</v>
      </c>
      <c r="W676" s="460">
        <f t="shared" si="236"/>
        <v>166.16370020400001</v>
      </c>
      <c r="X676" s="476">
        <f t="shared" si="237"/>
        <v>176.20103591999998</v>
      </c>
      <c r="Y676" s="476">
        <f t="shared" si="238"/>
        <v>33.683317471999999</v>
      </c>
      <c r="Z676" s="478">
        <f t="shared" si="239"/>
        <v>1.4975943190000001</v>
      </c>
      <c r="AA676" s="465">
        <f t="shared" si="240"/>
        <v>880.11126770399994</v>
      </c>
      <c r="AB676" s="429">
        <f t="shared" si="241"/>
        <v>0.14294482178073736</v>
      </c>
      <c r="AC676" s="454">
        <f t="shared" si="242"/>
        <v>128.88136438916413</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308.04541771499999</v>
      </c>
      <c r="V677" s="475">
        <f t="shared" si="235"/>
        <v>136.94314273199998</v>
      </c>
      <c r="W677" s="460">
        <f t="shared" si="236"/>
        <v>169.63566320700002</v>
      </c>
      <c r="X677" s="476">
        <f t="shared" si="237"/>
        <v>166.90465584</v>
      </c>
      <c r="Y677" s="476">
        <f t="shared" si="238"/>
        <v>32.492491612000002</v>
      </c>
      <c r="Z677" s="478">
        <f t="shared" si="239"/>
        <v>1.4352315769999999</v>
      </c>
      <c r="AA677" s="465">
        <f t="shared" si="240"/>
        <v>815.45660268299991</v>
      </c>
      <c r="AB677" s="429">
        <f t="shared" si="241"/>
        <v>0.13244382047799252</v>
      </c>
      <c r="AC677" s="454">
        <f t="shared" si="242"/>
        <v>125.02986316234279</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257.91376898700003</v>
      </c>
      <c r="V678" s="475">
        <f t="shared" si="235"/>
        <v>102.22360198200001</v>
      </c>
      <c r="W678" s="460">
        <f t="shared" si="236"/>
        <v>122.27173601700001</v>
      </c>
      <c r="X678" s="476">
        <f t="shared" si="237"/>
        <v>106.68430843200001</v>
      </c>
      <c r="Y678" s="476">
        <f t="shared" si="238"/>
        <v>20.682338516000002</v>
      </c>
      <c r="Z678" s="478">
        <f t="shared" si="239"/>
        <v>1.0238807409999999</v>
      </c>
      <c r="AA678" s="465">
        <f t="shared" si="240"/>
        <v>610.79963467499999</v>
      </c>
      <c r="AB678" s="429">
        <f t="shared" si="241"/>
        <v>9.9204098534188725E-2</v>
      </c>
      <c r="AC678" s="454">
        <f t="shared" si="242"/>
        <v>132.67995874052042</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331.27547065200002</v>
      </c>
      <c r="V679" s="475">
        <f t="shared" si="235"/>
        <v>132.62831398199998</v>
      </c>
      <c r="W679" s="460">
        <f t="shared" si="236"/>
        <v>163.05730118399998</v>
      </c>
      <c r="X679" s="476">
        <f t="shared" si="237"/>
        <v>175.70580955200001</v>
      </c>
      <c r="Y679" s="476">
        <f t="shared" si="238"/>
        <v>30.734894455999999</v>
      </c>
      <c r="Z679" s="478">
        <f t="shared" si="239"/>
        <v>0.74537128899999994</v>
      </c>
      <c r="AA679" s="465">
        <f t="shared" si="240"/>
        <v>834.1471611149999</v>
      </c>
      <c r="AB679" s="429">
        <f t="shared" si="241"/>
        <v>0.13547948044745817</v>
      </c>
      <c r="AC679" s="454">
        <f t="shared" si="242"/>
        <v>128.78634019707485</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409.80016446600001</v>
      </c>
      <c r="V680" s="475">
        <f t="shared" si="235"/>
        <v>186.05721439200002</v>
      </c>
      <c r="W680" s="460">
        <f t="shared" si="236"/>
        <v>253.25185324500001</v>
      </c>
      <c r="X680" s="476">
        <f t="shared" si="237"/>
        <v>302.59075579200004</v>
      </c>
      <c r="Y680" s="476">
        <f t="shared" si="238"/>
        <v>71.953482327999993</v>
      </c>
      <c r="Z680" s="478">
        <f t="shared" si="239"/>
        <v>2.1833807579999998</v>
      </c>
      <c r="AA680" s="465">
        <f t="shared" si="240"/>
        <v>1225.8368509810002</v>
      </c>
      <c r="AB680" s="429">
        <f t="shared" si="241"/>
        <v>0.19909645135309409</v>
      </c>
      <c r="AC680" s="454">
        <f t="shared" si="242"/>
        <v>111.95545656520775</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642.55498112399994</v>
      </c>
      <c r="V681" s="475">
        <f t="shared" si="235"/>
        <v>263.82953803999999</v>
      </c>
      <c r="W681" s="460">
        <f t="shared" si="236"/>
        <v>357.76839967500001</v>
      </c>
      <c r="X681" s="476">
        <f t="shared" si="237"/>
        <v>473.20583918400001</v>
      </c>
      <c r="Y681" s="476">
        <f t="shared" si="238"/>
        <v>105.76883648800001</v>
      </c>
      <c r="Z681" s="478">
        <f t="shared" si="239"/>
        <v>3.4606057719999996</v>
      </c>
      <c r="AA681" s="465">
        <f t="shared" si="240"/>
        <v>1846.5882002830001</v>
      </c>
      <c r="AB681" s="429">
        <f t="shared" si="241"/>
        <v>0.29991687514747445</v>
      </c>
      <c r="AC681" s="454">
        <f t="shared" si="242"/>
        <v>113.01818601885265</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301.488845658</v>
      </c>
      <c r="V682" s="475">
        <f t="shared" si="235"/>
        <v>130.98297402200001</v>
      </c>
      <c r="W682" s="460">
        <f t="shared" si="236"/>
        <v>162.33659423099999</v>
      </c>
      <c r="X682" s="476">
        <f t="shared" si="237"/>
        <v>164.46312792000001</v>
      </c>
      <c r="Y682" s="476">
        <f t="shared" si="238"/>
        <v>32.224932012000004</v>
      </c>
      <c r="Z682" s="478">
        <f t="shared" si="239"/>
        <v>1.857417367</v>
      </c>
      <c r="AA682" s="465">
        <f t="shared" si="240"/>
        <v>793.35389121000003</v>
      </c>
      <c r="AB682" s="429">
        <f t="shared" si="241"/>
        <v>0.12885396966217313</v>
      </c>
      <c r="AC682" s="454">
        <f t="shared" si="242"/>
        <v>124.09032662882524</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338.788822848</v>
      </c>
      <c r="V683" s="475">
        <f t="shared" si="235"/>
        <v>122.33028837000001</v>
      </c>
      <c r="W683" s="460">
        <f t="shared" si="236"/>
        <v>156.54317028899999</v>
      </c>
      <c r="X683" s="476">
        <f t="shared" si="237"/>
        <v>151.93966881599999</v>
      </c>
      <c r="Y683" s="476">
        <f t="shared" si="238"/>
        <v>29.321268228000001</v>
      </c>
      <c r="Z683" s="478">
        <f t="shared" si="239"/>
        <v>1.4768607490000001</v>
      </c>
      <c r="AA683" s="465">
        <f t="shared" si="240"/>
        <v>800.40007930000002</v>
      </c>
      <c r="AB683" s="429">
        <f t="shared" si="241"/>
        <v>0.12999838871203509</v>
      </c>
      <c r="AC683" s="454">
        <f t="shared" si="242"/>
        <v>130.46747655498092</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413.806544949</v>
      </c>
      <c r="V685" s="475">
        <f t="shared" si="235"/>
        <v>150.02471500800002</v>
      </c>
      <c r="W685" s="460">
        <f t="shared" si="236"/>
        <v>189.363218007</v>
      </c>
      <c r="X685" s="476">
        <f t="shared" si="237"/>
        <v>225.232785648</v>
      </c>
      <c r="Y685" s="476">
        <f t="shared" si="238"/>
        <v>41.699027047999998</v>
      </c>
      <c r="Z685" s="478">
        <f t="shared" si="239"/>
        <v>1.7131912459999998</v>
      </c>
      <c r="AA685" s="465">
        <f t="shared" si="240"/>
        <v>1021.8394819059999</v>
      </c>
      <c r="AB685" s="429">
        <f t="shared" si="241"/>
        <v>0.16596385933181743</v>
      </c>
      <c r="AC685" s="454">
        <f t="shared" si="242"/>
        <v>125.93016571399109</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347.616917613</v>
      </c>
      <c r="V686" s="475">
        <f t="shared" si="235"/>
        <v>148.732918536</v>
      </c>
      <c r="W686" s="460">
        <f t="shared" si="236"/>
        <v>170.29260002699999</v>
      </c>
      <c r="X686" s="476">
        <f t="shared" si="237"/>
        <v>220.898257632</v>
      </c>
      <c r="Y686" s="476">
        <f t="shared" si="238"/>
        <v>42.259635095999997</v>
      </c>
      <c r="Z686" s="478">
        <f t="shared" si="239"/>
        <v>1.671241572</v>
      </c>
      <c r="AA686" s="465">
        <f t="shared" si="240"/>
        <v>931.47157047600001</v>
      </c>
      <c r="AB686" s="429">
        <f t="shared" si="241"/>
        <v>0.15128659582199122</v>
      </c>
      <c r="AC686" s="454">
        <f t="shared" si="242"/>
        <v>120.6491530470017</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144.759965217</v>
      </c>
      <c r="V687" s="475">
        <f t="shared" si="235"/>
        <v>53.728733102</v>
      </c>
      <c r="W687" s="460">
        <f t="shared" si="236"/>
        <v>75.805828349999999</v>
      </c>
      <c r="X687" s="476">
        <f t="shared" si="237"/>
        <v>96.488494127999999</v>
      </c>
      <c r="Y687" s="476">
        <f t="shared" si="238"/>
        <v>16.084639759999998</v>
      </c>
      <c r="Z687" s="478">
        <f t="shared" si="239"/>
        <v>0.51068403100000004</v>
      </c>
      <c r="AA687" s="465">
        <f t="shared" si="240"/>
        <v>387.378344588</v>
      </c>
      <c r="AB687" s="429">
        <f t="shared" si="241"/>
        <v>6.2916736168263765E-2</v>
      </c>
      <c r="AC687" s="454">
        <f t="shared" si="242"/>
        <v>123.18559945559832</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131.06781185400001</v>
      </c>
      <c r="V688" s="475">
        <f t="shared" si="235"/>
        <v>49.763770047999998</v>
      </c>
      <c r="W688" s="460">
        <f t="shared" si="236"/>
        <v>66.545826836999993</v>
      </c>
      <c r="X688" s="476">
        <f t="shared" si="237"/>
        <v>84.840236208000007</v>
      </c>
      <c r="Y688" s="476">
        <f t="shared" si="238"/>
        <v>19.859424004000001</v>
      </c>
      <c r="Z688" s="478">
        <f t="shared" si="239"/>
        <v>0.32356184900000001</v>
      </c>
      <c r="AA688" s="465">
        <f t="shared" si="240"/>
        <v>352.40063079999999</v>
      </c>
      <c r="AB688" s="429">
        <f t="shared" si="241"/>
        <v>5.723576917329868E-2</v>
      </c>
      <c r="AC688" s="454">
        <f t="shared" si="242"/>
        <v>115.93984322901328</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74.157085989000009</v>
      </c>
      <c r="V689" s="475">
        <f t="shared" si="235"/>
        <v>29.570721098000003</v>
      </c>
      <c r="W689" s="460">
        <f t="shared" si="236"/>
        <v>36.825333942</v>
      </c>
      <c r="X689" s="476">
        <f t="shared" si="237"/>
        <v>46.649903039999998</v>
      </c>
      <c r="Y689" s="476">
        <f t="shared" si="238"/>
        <v>12.124608216</v>
      </c>
      <c r="Z689" s="478">
        <f t="shared" si="239"/>
        <v>0.18924453599999999</v>
      </c>
      <c r="AA689" s="465">
        <f t="shared" si="240"/>
        <v>199.51689682100002</v>
      </c>
      <c r="AB689" s="429">
        <f t="shared" si="241"/>
        <v>3.2404888228195552E-2</v>
      </c>
      <c r="AC689" s="454">
        <f t="shared" si="242"/>
        <v>113.87288114032469</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79.633989141000001</v>
      </c>
      <c r="V690" s="475">
        <f t="shared" si="235"/>
        <v>27.793244574000003</v>
      </c>
      <c r="W690" s="460">
        <f t="shared" si="236"/>
        <v>37.924981310999996</v>
      </c>
      <c r="X690" s="476">
        <f t="shared" si="237"/>
        <v>51.669240480000006</v>
      </c>
      <c r="Y690" s="476">
        <f t="shared" si="238"/>
        <v>11.441746708</v>
      </c>
      <c r="Z690" s="478">
        <f t="shared" si="239"/>
        <v>0.38723164999999998</v>
      </c>
      <c r="AA690" s="465">
        <f t="shared" si="240"/>
        <v>208.85043386400002</v>
      </c>
      <c r="AB690" s="429">
        <f t="shared" si="241"/>
        <v>3.3920811087217805E-2</v>
      </c>
      <c r="AC690" s="454">
        <f t="shared" si="242"/>
        <v>116.27874975058923</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37.541378280000004</v>
      </c>
      <c r="V691" s="475">
        <f t="shared" si="235"/>
        <v>22.872417435999999</v>
      </c>
      <c r="W691" s="460">
        <f t="shared" si="236"/>
        <v>25.596089352</v>
      </c>
      <c r="X691" s="476">
        <f t="shared" si="237"/>
        <v>21.101515343999999</v>
      </c>
      <c r="Y691" s="476">
        <f t="shared" si="238"/>
        <v>4.8299610519999998</v>
      </c>
      <c r="Z691" s="478">
        <f t="shared" si="239"/>
        <v>0.20690333300000002</v>
      </c>
      <c r="AA691" s="465">
        <f t="shared" si="240"/>
        <v>112.148264797</v>
      </c>
      <c r="AB691" s="429">
        <f t="shared" si="241"/>
        <v>1.8214757966054897E-2</v>
      </c>
      <c r="AC691" s="454">
        <f t="shared" si="242"/>
        <v>120.72778283609071</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153.817113135</v>
      </c>
      <c r="V692" s="475">
        <f t="shared" si="235"/>
        <v>59.677400845999998</v>
      </c>
      <c r="W692" s="460">
        <f t="shared" si="236"/>
        <v>80.176108943999992</v>
      </c>
      <c r="X692" s="476">
        <f t="shared" si="237"/>
        <v>89.978634720000002</v>
      </c>
      <c r="Y692" s="476">
        <f t="shared" si="238"/>
        <v>15.203692756000001</v>
      </c>
      <c r="Z692" s="478">
        <f t="shared" si="239"/>
        <v>0.73432230300000001</v>
      </c>
      <c r="AA692" s="465">
        <f t="shared" si="240"/>
        <v>399.58727270399999</v>
      </c>
      <c r="AB692" s="429">
        <f t="shared" si="241"/>
        <v>6.4899670733149256E-2</v>
      </c>
      <c r="AC692" s="454">
        <f t="shared" si="242"/>
        <v>125.97760422802094</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35.145614721000001</v>
      </c>
      <c r="V693" s="475">
        <f t="shared" si="235"/>
        <v>12.507990548</v>
      </c>
      <c r="W693" s="460">
        <f t="shared" si="236"/>
        <v>12.397215207</v>
      </c>
      <c r="X693" s="476">
        <f t="shared" si="237"/>
        <v>14.649611183999999</v>
      </c>
      <c r="Y693" s="476">
        <f t="shared" si="238"/>
        <v>2.7356824319999999</v>
      </c>
      <c r="Z693" s="478">
        <f t="shared" si="239"/>
        <v>7.3850777000000006E-2</v>
      </c>
      <c r="AA693" s="465">
        <f t="shared" si="240"/>
        <v>77.509964869000015</v>
      </c>
      <c r="AB693" s="429">
        <f t="shared" si="241"/>
        <v>1.258891747100861E-2</v>
      </c>
      <c r="AC693" s="454">
        <f t="shared" si="242"/>
        <v>134.10965845357478</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152.507289501</v>
      </c>
      <c r="V694" s="475">
        <f t="shared" si="235"/>
        <v>52.800277657999999</v>
      </c>
      <c r="W694" s="460">
        <f t="shared" si="236"/>
        <v>75.108875901000005</v>
      </c>
      <c r="X694" s="476">
        <f t="shared" si="237"/>
        <v>84.075359472000002</v>
      </c>
      <c r="Y694" s="476">
        <f t="shared" si="238"/>
        <v>18.056920055999999</v>
      </c>
      <c r="Z694" s="478">
        <f t="shared" si="239"/>
        <v>0.68670717699999995</v>
      </c>
      <c r="AA694" s="465">
        <f t="shared" si="240"/>
        <v>383.23542976500005</v>
      </c>
      <c r="AB694" s="429">
        <f t="shared" si="241"/>
        <v>6.2243857359915548E-2</v>
      </c>
      <c r="AC694" s="454">
        <f t="shared" si="242"/>
        <v>122.07712976684574</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142.60437342900002</v>
      </c>
      <c r="V695" s="475">
        <f t="shared" si="235"/>
        <v>58.891449354000002</v>
      </c>
      <c r="W695" s="460">
        <f t="shared" si="236"/>
        <v>59.266165119</v>
      </c>
      <c r="X695" s="476">
        <f t="shared" si="237"/>
        <v>59.188368096000005</v>
      </c>
      <c r="Y695" s="476">
        <f t="shared" si="238"/>
        <v>10.645976572</v>
      </c>
      <c r="Z695" s="478">
        <f t="shared" si="239"/>
        <v>0.54817370399999998</v>
      </c>
      <c r="AA695" s="465">
        <f t="shared" si="240"/>
        <v>331.14450627400009</v>
      </c>
      <c r="AB695" s="429">
        <f t="shared" si="241"/>
        <v>5.3783418267662836E-2</v>
      </c>
      <c r="AC695" s="454">
        <f t="shared" si="242"/>
        <v>133.95457224019648</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241.78772160900002</v>
      </c>
      <c r="V696" s="475">
        <f t="shared" si="235"/>
        <v>101.092131196</v>
      </c>
      <c r="W696" s="460">
        <f t="shared" si="236"/>
        <v>132.820953621</v>
      </c>
      <c r="X696" s="476">
        <f t="shared" si="237"/>
        <v>155.968491744</v>
      </c>
      <c r="Y696" s="476">
        <f t="shared" si="238"/>
        <v>35.905434935999999</v>
      </c>
      <c r="Z696" s="478">
        <f t="shared" si="239"/>
        <v>1.1642250360000002</v>
      </c>
      <c r="AA696" s="465">
        <f t="shared" si="240"/>
        <v>668.738958142</v>
      </c>
      <c r="AB696" s="429">
        <f t="shared" si="241"/>
        <v>0.10861441580997239</v>
      </c>
      <c r="AC696" s="454">
        <f t="shared" si="242"/>
        <v>116.10990053987634</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251.66782643100001</v>
      </c>
      <c r="V698" s="475">
        <f t="shared" si="235"/>
        <v>101.08072025200001</v>
      </c>
      <c r="W698" s="460">
        <f t="shared" si="236"/>
        <v>130.33249755900002</v>
      </c>
      <c r="X698" s="476">
        <f t="shared" si="237"/>
        <v>120.23876966400002</v>
      </c>
      <c r="Y698" s="476">
        <f t="shared" si="238"/>
        <v>20.578038348</v>
      </c>
      <c r="Z698" s="478">
        <f t="shared" si="239"/>
        <v>1.0464071800000001</v>
      </c>
      <c r="AA698" s="465">
        <f t="shared" si="240"/>
        <v>624.94425943399995</v>
      </c>
      <c r="AB698" s="429">
        <f t="shared" si="241"/>
        <v>0.10150142267890205</v>
      </c>
      <c r="AC698" s="454">
        <f t="shared" si="242"/>
        <v>131.40277292294655</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785.577223473</v>
      </c>
      <c r="V699" s="475">
        <f t="shared" si="235"/>
        <v>372.66611418999997</v>
      </c>
      <c r="W699" s="460">
        <f t="shared" si="236"/>
        <v>472.22870045399998</v>
      </c>
      <c r="X699" s="476">
        <f t="shared" si="237"/>
        <v>625.80322958399995</v>
      </c>
      <c r="Y699" s="476">
        <f t="shared" si="238"/>
        <v>128.628684128</v>
      </c>
      <c r="Z699" s="478">
        <f t="shared" si="239"/>
        <v>4.1592400849999995</v>
      </c>
      <c r="AA699" s="465">
        <f t="shared" si="240"/>
        <v>2389.0631919139996</v>
      </c>
      <c r="AB699" s="429">
        <f t="shared" si="241"/>
        <v>0.38802390643397755</v>
      </c>
      <c r="AC699" s="454">
        <f t="shared" si="242"/>
        <v>113.46230620856777</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766.75302162899993</v>
      </c>
      <c r="V700" s="475">
        <f t="shared" si="235"/>
        <v>342.318109058</v>
      </c>
      <c r="W700" s="460">
        <f t="shared" si="236"/>
        <v>423.84614355600002</v>
      </c>
      <c r="X700" s="476">
        <f t="shared" si="237"/>
        <v>418.06425960000001</v>
      </c>
      <c r="Y700" s="476">
        <f t="shared" si="238"/>
        <v>70.597218859999998</v>
      </c>
      <c r="Z700" s="478">
        <f t="shared" si="239"/>
        <v>1.68287002</v>
      </c>
      <c r="AA700" s="465">
        <f t="shared" si="240"/>
        <v>2023.2616227229998</v>
      </c>
      <c r="AB700" s="429">
        <f t="shared" si="241"/>
        <v>0.32861160024736069</v>
      </c>
      <c r="AC700" s="454">
        <f t="shared" si="242"/>
        <v>128.89345991028426</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385.94515461600002</v>
      </c>
      <c r="V701" s="475">
        <f t="shared" si="235"/>
        <v>167.73129950800001</v>
      </c>
      <c r="W701" s="460">
        <f t="shared" si="236"/>
        <v>167.119597965</v>
      </c>
      <c r="X701" s="476">
        <f t="shared" si="237"/>
        <v>156.11770512000001</v>
      </c>
      <c r="Y701" s="476">
        <f t="shared" si="238"/>
        <v>27.569563951999999</v>
      </c>
      <c r="Z701" s="478">
        <f t="shared" si="239"/>
        <v>1.496705054</v>
      </c>
      <c r="AA701" s="465">
        <f t="shared" si="240"/>
        <v>905.98002621499995</v>
      </c>
      <c r="AB701" s="429">
        <f t="shared" si="241"/>
        <v>0.14714634175978561</v>
      </c>
      <c r="AC701" s="454">
        <f t="shared" si="242"/>
        <v>134.91042664568639</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100.199543745</v>
      </c>
      <c r="V702" s="475">
        <f t="shared" si="235"/>
        <v>40.890943897999996</v>
      </c>
      <c r="W702" s="460">
        <f t="shared" si="236"/>
        <v>32.069134857000002</v>
      </c>
      <c r="X702" s="476">
        <f t="shared" si="237"/>
        <v>27.326817648000002</v>
      </c>
      <c r="Y702" s="476">
        <f t="shared" si="238"/>
        <v>4.335382772</v>
      </c>
      <c r="Z702" s="478">
        <f t="shared" si="239"/>
        <v>0.31499094900000002</v>
      </c>
      <c r="AA702" s="465">
        <f t="shared" si="240"/>
        <v>205.13681386899998</v>
      </c>
      <c r="AB702" s="429">
        <f t="shared" si="241"/>
        <v>3.3317656954523302E-2</v>
      </c>
      <c r="AC702" s="454">
        <f t="shared" si="242"/>
        <v>147.96625785966953</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1198.5878963520001</v>
      </c>
      <c r="V703" s="475">
        <f t="shared" si="235"/>
        <v>651.13496257199995</v>
      </c>
      <c r="W703" s="460">
        <f t="shared" si="236"/>
        <v>980.75746451700002</v>
      </c>
      <c r="X703" s="476">
        <f t="shared" si="237"/>
        <v>1552.3824700800001</v>
      </c>
      <c r="Y703" s="476">
        <f t="shared" si="238"/>
        <v>411.58759574800001</v>
      </c>
      <c r="Z703" s="478">
        <f t="shared" si="239"/>
        <v>9.8746716770000003</v>
      </c>
      <c r="AA703" s="465">
        <f t="shared" si="240"/>
        <v>4804.325060946001</v>
      </c>
      <c r="AB703" s="429">
        <f t="shared" si="241"/>
        <v>0.78030291715868139</v>
      </c>
      <c r="AC703" s="454">
        <f t="shared" si="242"/>
        <v>96.02121799303859</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293.11541643300001</v>
      </c>
      <c r="V704" s="475">
        <f t="shared" si="235"/>
        <v>143.008509578</v>
      </c>
      <c r="W704" s="460">
        <f t="shared" si="236"/>
        <v>193.64507723399998</v>
      </c>
      <c r="X704" s="476">
        <f t="shared" si="237"/>
        <v>212.22451036799998</v>
      </c>
      <c r="Y704" s="476">
        <f t="shared" si="238"/>
        <v>46.396211708000003</v>
      </c>
      <c r="Z704" s="478">
        <f t="shared" si="239"/>
        <v>2.6629917079999998</v>
      </c>
      <c r="AA704" s="465">
        <f t="shared" si="240"/>
        <v>891.05271702900006</v>
      </c>
      <c r="AB704" s="429">
        <f t="shared" si="241"/>
        <v>0.14472189654523307</v>
      </c>
      <c r="AC704" s="454">
        <f t="shared" si="242"/>
        <v>113.94346275285341</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163.58084408400001</v>
      </c>
      <c r="V705" s="475">
        <f t="shared" si="235"/>
        <v>78.083168739999991</v>
      </c>
      <c r="W705" s="460">
        <f t="shared" si="236"/>
        <v>86.870759165999999</v>
      </c>
      <c r="X705" s="476">
        <f t="shared" si="237"/>
        <v>110.010839328</v>
      </c>
      <c r="Y705" s="476">
        <f t="shared" si="238"/>
        <v>18.556866188000001</v>
      </c>
      <c r="Z705" s="478">
        <f t="shared" si="239"/>
        <v>0.66626588600000003</v>
      </c>
      <c r="AA705" s="465">
        <f t="shared" si="240"/>
        <v>457.76874339199998</v>
      </c>
      <c r="AB705" s="429">
        <f t="shared" si="241"/>
        <v>7.434931677635212E-2</v>
      </c>
      <c r="AC705" s="454">
        <f t="shared" si="242"/>
        <v>122.4211514056781</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471.61214868600001</v>
      </c>
      <c r="V706" s="475">
        <f t="shared" si="235"/>
        <v>203.795468282</v>
      </c>
      <c r="W706" s="460">
        <f t="shared" si="236"/>
        <v>248.03517320100002</v>
      </c>
      <c r="X706" s="476">
        <f t="shared" si="237"/>
        <v>295.45076433599996</v>
      </c>
      <c r="Y706" s="476">
        <f t="shared" si="238"/>
        <v>66.044943832000001</v>
      </c>
      <c r="Z706" s="478">
        <f t="shared" si="239"/>
        <v>4.1438013369999993</v>
      </c>
      <c r="AA706" s="465">
        <f t="shared" si="240"/>
        <v>1289.0822996739998</v>
      </c>
      <c r="AB706" s="429">
        <f t="shared" si="241"/>
        <v>0.20936857230371933</v>
      </c>
      <c r="AC706" s="454">
        <f t="shared" si="242"/>
        <v>116.26813980443696</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850.78412390999995</v>
      </c>
      <c r="V707" s="475">
        <f t="shared" si="235"/>
        <v>386.36440708599997</v>
      </c>
      <c r="W707" s="460">
        <f t="shared" si="236"/>
        <v>483.96896621100001</v>
      </c>
      <c r="X707" s="476">
        <f t="shared" si="237"/>
        <v>639.56544537600007</v>
      </c>
      <c r="Y707" s="476">
        <f t="shared" si="238"/>
        <v>139.133610952</v>
      </c>
      <c r="Z707" s="478">
        <f t="shared" si="239"/>
        <v>4.5294911740000003</v>
      </c>
      <c r="AA707" s="465">
        <f t="shared" si="240"/>
        <v>2504.3460447090001</v>
      </c>
      <c r="AB707" s="429">
        <f t="shared" si="241"/>
        <v>0.40674777403102164</v>
      </c>
      <c r="AC707" s="454">
        <f t="shared" si="242"/>
        <v>113.34125898383442</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976.33259207399999</v>
      </c>
      <c r="V708" s="475">
        <f t="shared" si="235"/>
        <v>464.94035100999997</v>
      </c>
      <c r="W708" s="460">
        <f t="shared" si="236"/>
        <v>652.26808366499995</v>
      </c>
      <c r="X708" s="476">
        <f t="shared" si="237"/>
        <v>870.24223166399997</v>
      </c>
      <c r="Y708" s="476">
        <f t="shared" si="238"/>
        <v>203.31910790799998</v>
      </c>
      <c r="Z708" s="478">
        <f t="shared" si="239"/>
        <v>5.5331623620000006</v>
      </c>
      <c r="AA708" s="465">
        <f t="shared" si="240"/>
        <v>3172.6355286829998</v>
      </c>
      <c r="AB708" s="429">
        <f t="shared" si="241"/>
        <v>0.51528918770229004</v>
      </c>
      <c r="AC708" s="454">
        <f t="shared" si="242"/>
        <v>107.70401594114982</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1091.4716763509998</v>
      </c>
      <c r="V709" s="475">
        <f t="shared" si="235"/>
        <v>539.14327351600002</v>
      </c>
      <c r="W709" s="460">
        <f t="shared" si="236"/>
        <v>738.31339276200003</v>
      </c>
      <c r="X709" s="476">
        <f t="shared" si="237"/>
        <v>1022.5525864319999</v>
      </c>
      <c r="Y709" s="476">
        <f t="shared" si="238"/>
        <v>237.469496572</v>
      </c>
      <c r="Z709" s="478">
        <f t="shared" si="239"/>
        <v>6.6458005249999994</v>
      </c>
      <c r="AA709" s="465">
        <f t="shared" si="240"/>
        <v>3635.5962261579998</v>
      </c>
      <c r="AB709" s="429">
        <f t="shared" si="241"/>
        <v>0.5904817648461913</v>
      </c>
      <c r="AC709" s="454">
        <f t="shared" si="242"/>
        <v>106.58782140619445</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225.060127467</v>
      </c>
      <c r="V711" s="475">
        <f t="shared" si="235"/>
        <v>63.710642528000001</v>
      </c>
      <c r="W711" s="460">
        <f t="shared" si="236"/>
        <v>92.06698113600001</v>
      </c>
      <c r="X711" s="476">
        <f t="shared" si="237"/>
        <v>107.90679744000001</v>
      </c>
      <c r="Y711" s="476">
        <f t="shared" si="238"/>
        <v>29.811155528</v>
      </c>
      <c r="Z711" s="478">
        <f t="shared" si="239"/>
        <v>1.4602775590000001</v>
      </c>
      <c r="AA711" s="465">
        <f t="shared" si="240"/>
        <v>520.01598165799999</v>
      </c>
      <c r="AB711" s="429">
        <f t="shared" si="241"/>
        <v>8.4459311622218605E-2</v>
      </c>
      <c r="AC711" s="454">
        <f t="shared" si="242"/>
        <v>118.25048702257214</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66.508497090000006</v>
      </c>
      <c r="V712" s="475">
        <f t="shared" si="235"/>
        <v>28.856455959999998</v>
      </c>
      <c r="W712" s="460">
        <f t="shared" si="236"/>
        <v>41.699890019999998</v>
      </c>
      <c r="X712" s="476">
        <f t="shared" si="237"/>
        <v>64.457608175999994</v>
      </c>
      <c r="Y712" s="476">
        <f t="shared" si="238"/>
        <v>11.132994544000001</v>
      </c>
      <c r="Z712" s="478">
        <f t="shared" si="239"/>
        <v>0.80037202699999999</v>
      </c>
      <c r="AA712" s="465">
        <f t="shared" si="240"/>
        <v>213.45581781700002</v>
      </c>
      <c r="AB712" s="429">
        <f t="shared" si="241"/>
        <v>3.4668802633912622E-2</v>
      </c>
      <c r="AC712" s="454">
        <f t="shared" si="242"/>
        <v>110.91048827048424</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118.186715388</v>
      </c>
      <c r="V713" s="475">
        <f t="shared" ref="V713:V776" si="256">IFERROR(V$5*I713,"")</f>
        <v>79.733955467999991</v>
      </c>
      <c r="W713" s="460">
        <f t="shared" ref="W713:W776" si="257">IFERROR(W$5*K713,"")</f>
        <v>63.670721006999997</v>
      </c>
      <c r="X713" s="476">
        <f t="shared" ref="X713:X776" si="258">IFERROR(X$5*M713,"")</f>
        <v>70.18305465600001</v>
      </c>
      <c r="Y713" s="476">
        <f t="shared" ref="Y713:Y776" si="259">IFERROR(Y$5*O713,"")</f>
        <v>9.7156769359999995</v>
      </c>
      <c r="Z713" s="478">
        <f t="shared" ref="Z713:Z776" si="260">IFERROR(Z$5*Q713,"")</f>
        <v>0.61844777799999995</v>
      </c>
      <c r="AA713" s="465">
        <f t="shared" ref="AA713:AA776" si="261">IFERROR(SUM(U713:Z713),"")</f>
        <v>342.10857123300008</v>
      </c>
      <c r="AB713" s="429">
        <f t="shared" ref="AB713:AB776" si="262">IF(OR(AA713="", AA713=0), "", AA713/$AA$5)</f>
        <v>5.5564166190190042E-2</v>
      </c>
      <c r="AC713" s="454">
        <f t="shared" ref="AC713:AC776" si="263">IF(OR(AB713="", AB713=0), "", IF(AN713&gt;0, AB713/AN713*100, ""))</f>
        <v>128.51146469210312</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102.286028229</v>
      </c>
      <c r="V714" s="475">
        <f t="shared" si="256"/>
        <v>53.886671893999996</v>
      </c>
      <c r="W714" s="460">
        <f t="shared" si="257"/>
        <v>74.056580928000002</v>
      </c>
      <c r="X714" s="476">
        <f t="shared" si="258"/>
        <v>115.418592432</v>
      </c>
      <c r="Y714" s="476">
        <f t="shared" si="259"/>
        <v>29.347889956</v>
      </c>
      <c r="Z714" s="478">
        <f t="shared" si="260"/>
        <v>0.80151800299999998</v>
      </c>
      <c r="AA714" s="465">
        <f t="shared" si="261"/>
        <v>375.79728144200004</v>
      </c>
      <c r="AB714" s="429">
        <f t="shared" si="262"/>
        <v>6.103577739840832E-2</v>
      </c>
      <c r="AC714" s="454">
        <f t="shared" si="263"/>
        <v>99.705714438492066</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21.099251585999998</v>
      </c>
      <c r="V715" s="475">
        <f t="shared" si="256"/>
        <v>21.077044013999998</v>
      </c>
      <c r="W715" s="460">
        <f t="shared" si="257"/>
        <v>20.960072295</v>
      </c>
      <c r="X715" s="476">
        <f t="shared" si="258"/>
        <v>19.789902288</v>
      </c>
      <c r="Y715" s="476">
        <f t="shared" si="259"/>
        <v>7.8994413400000001</v>
      </c>
      <c r="Z715" s="478">
        <f t="shared" si="260"/>
        <v>1.354605356</v>
      </c>
      <c r="AA715" s="465">
        <f t="shared" si="261"/>
        <v>92.180316878999975</v>
      </c>
      <c r="AB715" s="429">
        <f t="shared" si="262"/>
        <v>1.4971628533214223E-2</v>
      </c>
      <c r="AC715" s="454">
        <f t="shared" si="263"/>
        <v>89.615403679652132</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29.085830213999998</v>
      </c>
      <c r="V716" s="475">
        <f t="shared" si="256"/>
        <v>18.136096068000001</v>
      </c>
      <c r="W716" s="460">
        <f t="shared" si="257"/>
        <v>20.958374823</v>
      </c>
      <c r="X716" s="476">
        <f t="shared" si="258"/>
        <v>26.919887903999999</v>
      </c>
      <c r="Y716" s="476">
        <f t="shared" si="259"/>
        <v>8.1092749920000013</v>
      </c>
      <c r="Z716" s="478">
        <f t="shared" si="260"/>
        <v>1.2018297200000001</v>
      </c>
      <c r="AA716" s="465">
        <f t="shared" si="261"/>
        <v>104.41129372099999</v>
      </c>
      <c r="AB716" s="429">
        <f t="shared" si="262"/>
        <v>1.6958144180769855E-2</v>
      </c>
      <c r="AC716" s="454">
        <f t="shared" si="263"/>
        <v>95.109672464064033</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1103.50622991</v>
      </c>
      <c r="V718" s="475">
        <f t="shared" si="256"/>
        <v>534.80384778400003</v>
      </c>
      <c r="W718" s="460">
        <f t="shared" si="257"/>
        <v>760.60467337199998</v>
      </c>
      <c r="X718" s="476">
        <f t="shared" si="258"/>
        <v>1053.141459552</v>
      </c>
      <c r="Y718" s="476">
        <f t="shared" si="259"/>
        <v>258.54259300800004</v>
      </c>
      <c r="Z718" s="478">
        <f t="shared" si="260"/>
        <v>7.344400791</v>
      </c>
      <c r="AA718" s="465">
        <f t="shared" si="261"/>
        <v>3717.9432044170003</v>
      </c>
      <c r="AB718" s="429">
        <f t="shared" si="262"/>
        <v>0.60385629436689947</v>
      </c>
      <c r="AC718" s="454">
        <f t="shared" si="263"/>
        <v>104.62380465944349</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313.39513860900001</v>
      </c>
      <c r="V719" s="475">
        <f t="shared" si="256"/>
        <v>204.26316054</v>
      </c>
      <c r="W719" s="460">
        <f t="shared" si="257"/>
        <v>299.61663755399996</v>
      </c>
      <c r="X719" s="476">
        <f t="shared" si="258"/>
        <v>481.41787824000005</v>
      </c>
      <c r="Y719" s="476">
        <f t="shared" si="259"/>
        <v>125.78557135199999</v>
      </c>
      <c r="Z719" s="478">
        <f t="shared" si="260"/>
        <v>3.2659371419999998</v>
      </c>
      <c r="AA719" s="465">
        <f t="shared" si="261"/>
        <v>1427.744323437</v>
      </c>
      <c r="AB719" s="429">
        <f t="shared" si="262"/>
        <v>0.23188960913383141</v>
      </c>
      <c r="AC719" s="454">
        <f t="shared" si="263"/>
        <v>93.707029650777301</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108.99587529600001</v>
      </c>
      <c r="V720" s="475">
        <f t="shared" si="256"/>
        <v>73.382782755999997</v>
      </c>
      <c r="W720" s="460">
        <f t="shared" si="257"/>
        <v>101.70715070099999</v>
      </c>
      <c r="X720" s="476">
        <f t="shared" si="258"/>
        <v>183.22734456000001</v>
      </c>
      <c r="Y720" s="476">
        <f t="shared" si="259"/>
        <v>49.018047316000001</v>
      </c>
      <c r="Z720" s="478">
        <f t="shared" si="260"/>
        <v>1.1927121440000001</v>
      </c>
      <c r="AA720" s="465">
        <f t="shared" si="261"/>
        <v>517.52391277300001</v>
      </c>
      <c r="AB720" s="429">
        <f t="shared" si="262"/>
        <v>8.4054557864706836E-2</v>
      </c>
      <c r="AC720" s="454">
        <f t="shared" si="263"/>
        <v>91.014218903540922</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133.10275452599998</v>
      </c>
      <c r="V721" s="475">
        <f t="shared" si="256"/>
        <v>61.550208920000003</v>
      </c>
      <c r="W721" s="460">
        <f t="shared" si="257"/>
        <v>101.071538373</v>
      </c>
      <c r="X721" s="476">
        <f t="shared" si="258"/>
        <v>154.21331764799999</v>
      </c>
      <c r="Y721" s="476">
        <f t="shared" si="259"/>
        <v>42.653788324000004</v>
      </c>
      <c r="Z721" s="478">
        <f t="shared" si="260"/>
        <v>1.196949923</v>
      </c>
      <c r="AA721" s="465">
        <f t="shared" si="261"/>
        <v>493.78855771399998</v>
      </c>
      <c r="AB721" s="429">
        <f t="shared" si="262"/>
        <v>8.0199538365112871E-2</v>
      </c>
      <c r="AC721" s="454">
        <f t="shared" si="263"/>
        <v>96.608116038283029</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696.80201990700004</v>
      </c>
      <c r="V723" s="475">
        <f t="shared" si="256"/>
        <v>293.24011349599999</v>
      </c>
      <c r="W723" s="460">
        <f t="shared" si="257"/>
        <v>366.46345749899996</v>
      </c>
      <c r="X723" s="476">
        <f t="shared" si="258"/>
        <v>355.55542401600002</v>
      </c>
      <c r="Y723" s="476">
        <f t="shared" si="259"/>
        <v>67.925608884000013</v>
      </c>
      <c r="Z723" s="478">
        <f t="shared" si="260"/>
        <v>2.9981038879999997</v>
      </c>
      <c r="AA723" s="465">
        <f t="shared" si="261"/>
        <v>1782.98472769</v>
      </c>
      <c r="AB723" s="429">
        <f t="shared" si="262"/>
        <v>0.28958660511450379</v>
      </c>
      <c r="AC723" s="454">
        <f t="shared" si="263"/>
        <v>127.15985675502417</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372.840335364</v>
      </c>
      <c r="V724" s="475">
        <f t="shared" si="256"/>
        <v>225.68666776800001</v>
      </c>
      <c r="W724" s="460">
        <f t="shared" si="257"/>
        <v>307.53013455900003</v>
      </c>
      <c r="X724" s="476">
        <f t="shared" si="258"/>
        <v>415.42382793600001</v>
      </c>
      <c r="Y724" s="476">
        <f t="shared" si="259"/>
        <v>90.278467971999987</v>
      </c>
      <c r="Z724" s="478">
        <f t="shared" si="260"/>
        <v>3.0451273190000001</v>
      </c>
      <c r="AA724" s="465">
        <f t="shared" si="261"/>
        <v>1414.8045609179999</v>
      </c>
      <c r="AB724" s="429">
        <f t="shared" si="262"/>
        <v>0.2297879748120838</v>
      </c>
      <c r="AC724" s="454">
        <f t="shared" si="263"/>
        <v>104.98069560884269</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265.52780589299999</v>
      </c>
      <c r="V725" s="475">
        <f t="shared" si="256"/>
        <v>174.016496582</v>
      </c>
      <c r="W725" s="460">
        <f t="shared" si="257"/>
        <v>258.56898978300001</v>
      </c>
      <c r="X725" s="476">
        <f t="shared" si="258"/>
        <v>410.46755817600001</v>
      </c>
      <c r="Y725" s="476">
        <f t="shared" si="259"/>
        <v>99.460653628000003</v>
      </c>
      <c r="Z725" s="478">
        <f t="shared" si="260"/>
        <v>1.784719248</v>
      </c>
      <c r="AA725" s="465">
        <f t="shared" si="261"/>
        <v>1209.8262233100002</v>
      </c>
      <c r="AB725" s="429">
        <f t="shared" si="262"/>
        <v>0.19649605705863249</v>
      </c>
      <c r="AC725" s="454">
        <f t="shared" si="263"/>
        <v>96.068995751251506</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202.27941965700001</v>
      </c>
      <c r="V726" s="475">
        <f t="shared" si="256"/>
        <v>115.41223314000001</v>
      </c>
      <c r="W726" s="460">
        <f t="shared" si="257"/>
        <v>214.25830320599999</v>
      </c>
      <c r="X726" s="476">
        <f t="shared" si="258"/>
        <v>445.092416496</v>
      </c>
      <c r="Y726" s="476">
        <f t="shared" si="259"/>
        <v>127.43405169599998</v>
      </c>
      <c r="Z726" s="478">
        <f t="shared" si="260"/>
        <v>2.820443171</v>
      </c>
      <c r="AA726" s="465">
        <f t="shared" si="261"/>
        <v>1107.2968673660002</v>
      </c>
      <c r="AB726" s="429">
        <f t="shared" si="262"/>
        <v>0.17984357111677768</v>
      </c>
      <c r="AC726" s="454">
        <f t="shared" si="263"/>
        <v>83.878136316662307</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121.550419179</v>
      </c>
      <c r="V727" s="475">
        <f t="shared" si="256"/>
        <v>65.644489014000001</v>
      </c>
      <c r="W727" s="460">
        <f t="shared" si="257"/>
        <v>116.17911368999999</v>
      </c>
      <c r="X727" s="476">
        <f t="shared" si="258"/>
        <v>245.46077524799998</v>
      </c>
      <c r="Y727" s="476">
        <f t="shared" si="259"/>
        <v>90.901218295999996</v>
      </c>
      <c r="Z727" s="478">
        <f t="shared" si="260"/>
        <v>2.3516063739999997</v>
      </c>
      <c r="AA727" s="465">
        <f t="shared" si="261"/>
        <v>642.08762180099995</v>
      </c>
      <c r="AB727" s="429">
        <f t="shared" si="262"/>
        <v>0.10428579207422445</v>
      </c>
      <c r="AC727" s="454">
        <f t="shared" si="263"/>
        <v>77.574644495774308</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203.589772512</v>
      </c>
      <c r="V729" s="475">
        <f t="shared" si="256"/>
        <v>82.496283160000004</v>
      </c>
      <c r="W729" s="460">
        <f t="shared" si="257"/>
        <v>124.704257598</v>
      </c>
      <c r="X729" s="476">
        <f t="shared" si="258"/>
        <v>141.74721100800002</v>
      </c>
      <c r="Y729" s="476">
        <f t="shared" si="259"/>
        <v>31.604592627999999</v>
      </c>
      <c r="Z729" s="478">
        <f t="shared" si="260"/>
        <v>1.634879623</v>
      </c>
      <c r="AA729" s="465">
        <f t="shared" si="261"/>
        <v>585.77699652899992</v>
      </c>
      <c r="AB729" s="429">
        <f t="shared" si="262"/>
        <v>9.5140002684586639E-2</v>
      </c>
      <c r="AC729" s="454">
        <f t="shared" si="263"/>
        <v>114.29103283701924</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3.8475992520000002</v>
      </c>
      <c r="V731" s="475">
        <f t="shared" si="256"/>
        <v>2.0270052719999998</v>
      </c>
      <c r="W731" s="460">
        <f t="shared" si="257"/>
        <v>2.9291849640000001</v>
      </c>
      <c r="X731" s="476">
        <f t="shared" si="258"/>
        <v>5.1467569919999994</v>
      </c>
      <c r="Y731" s="476">
        <f t="shared" si="259"/>
        <v>0.93508724399999998</v>
      </c>
      <c r="Z731" s="478">
        <f t="shared" si="260"/>
        <v>3.0149964000000001E-2</v>
      </c>
      <c r="AA731" s="465">
        <f t="shared" si="261"/>
        <v>14.915783687999999</v>
      </c>
      <c r="AB731" s="429">
        <f t="shared" si="262"/>
        <v>2.4225732804937471E-3</v>
      </c>
      <c r="AC731" s="454">
        <f t="shared" si="263"/>
        <v>104.24777488435437</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14.189403774000001</v>
      </c>
      <c r="V732" s="475">
        <f t="shared" si="256"/>
        <v>5.0778316239999999</v>
      </c>
      <c r="W732" s="460">
        <f t="shared" si="257"/>
        <v>8.9667695399999996</v>
      </c>
      <c r="X732" s="476">
        <f t="shared" si="258"/>
        <v>10.876087872000001</v>
      </c>
      <c r="Y732" s="476">
        <f t="shared" si="259"/>
        <v>1.3709033239999999</v>
      </c>
      <c r="Z732" s="478">
        <f t="shared" si="260"/>
        <v>0.22724998400000002</v>
      </c>
      <c r="AA732" s="465">
        <f t="shared" si="261"/>
        <v>40.708246117999991</v>
      </c>
      <c r="AB732" s="429">
        <f t="shared" si="262"/>
        <v>6.611701497157705E-3</v>
      </c>
      <c r="AC732" s="454">
        <f t="shared" si="263"/>
        <v>121.59217925214692</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25.658525340000001</v>
      </c>
      <c r="V733" s="475">
        <f t="shared" si="256"/>
        <v>10.932228854</v>
      </c>
      <c r="W733" s="460">
        <f t="shared" si="257"/>
        <v>15.797946272999999</v>
      </c>
      <c r="X733" s="476">
        <f t="shared" si="258"/>
        <v>22.921604783999999</v>
      </c>
      <c r="Y733" s="476">
        <f t="shared" si="259"/>
        <v>4.4539072480000002</v>
      </c>
      <c r="Z733" s="478">
        <f t="shared" si="260"/>
        <v>0.16406747499999999</v>
      </c>
      <c r="AA733" s="465">
        <f t="shared" si="261"/>
        <v>79.928279973999992</v>
      </c>
      <c r="AB733" s="429">
        <f t="shared" si="262"/>
        <v>1.2981692378431053E-2</v>
      </c>
      <c r="AC733" s="454">
        <f t="shared" si="263"/>
        <v>111.50914794121071</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31.777507944</v>
      </c>
      <c r="V734" s="475">
        <f t="shared" si="256"/>
        <v>9.9444253140000001</v>
      </c>
      <c r="W734" s="460">
        <f t="shared" si="257"/>
        <v>16.265228486999998</v>
      </c>
      <c r="X734" s="476">
        <f t="shared" si="258"/>
        <v>18.410812992</v>
      </c>
      <c r="Y734" s="476">
        <f t="shared" si="259"/>
        <v>4.0664070719999996</v>
      </c>
      <c r="Z734" s="478">
        <f t="shared" si="260"/>
        <v>8.2119037000000006E-2</v>
      </c>
      <c r="AA734" s="465">
        <f t="shared" si="261"/>
        <v>80.546500846000001</v>
      </c>
      <c r="AB734" s="429">
        <f t="shared" si="262"/>
        <v>1.3082101810297222E-2</v>
      </c>
      <c r="AC734" s="454">
        <f t="shared" si="263"/>
        <v>120.74041735899219</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16.358469960000001</v>
      </c>
      <c r="V735" s="475">
        <f t="shared" si="256"/>
        <v>5.950289014</v>
      </c>
      <c r="W735" s="460">
        <f t="shared" si="257"/>
        <v>8.5986441930000002</v>
      </c>
      <c r="X735" s="476">
        <f t="shared" si="258"/>
        <v>12.744783792000002</v>
      </c>
      <c r="Y735" s="476">
        <f t="shared" si="259"/>
        <v>1.9357672880000001</v>
      </c>
      <c r="Z735" s="478">
        <f t="shared" si="260"/>
        <v>8.8505443000000003E-2</v>
      </c>
      <c r="AA735" s="465">
        <f t="shared" si="261"/>
        <v>45.676459690000002</v>
      </c>
      <c r="AB735" s="429">
        <f t="shared" si="262"/>
        <v>7.418622655514049E-3</v>
      </c>
      <c r="AC735" s="454">
        <f t="shared" si="263"/>
        <v>120.35613938188409</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52.337626005000004</v>
      </c>
      <c r="V736" s="475">
        <f t="shared" si="256"/>
        <v>20.001078346</v>
      </c>
      <c r="W736" s="460">
        <f t="shared" si="257"/>
        <v>24.688630166999999</v>
      </c>
      <c r="X736" s="476">
        <f t="shared" si="258"/>
        <v>35.373242736000002</v>
      </c>
      <c r="Y736" s="476">
        <f t="shared" si="259"/>
        <v>5.9695588399999995</v>
      </c>
      <c r="Z736" s="478">
        <f t="shared" si="260"/>
        <v>0.207753572</v>
      </c>
      <c r="AA736" s="465">
        <f t="shared" si="261"/>
        <v>138.577889666</v>
      </c>
      <c r="AB736" s="429">
        <f t="shared" si="262"/>
        <v>2.2507372042553191E-2</v>
      </c>
      <c r="AC736" s="454">
        <f t="shared" si="263"/>
        <v>122.03849320042038</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10.642942884</v>
      </c>
      <c r="V737" s="475">
        <f t="shared" si="256"/>
        <v>4.2602159859999995</v>
      </c>
      <c r="W737" s="460">
        <f t="shared" si="257"/>
        <v>9.0718865040000001</v>
      </c>
      <c r="X737" s="476">
        <f t="shared" si="258"/>
        <v>5.757328512</v>
      </c>
      <c r="Y737" s="476">
        <f t="shared" si="259"/>
        <v>2.2140778240000003</v>
      </c>
      <c r="Z737" s="478">
        <f t="shared" si="260"/>
        <v>6.4868244999999991E-2</v>
      </c>
      <c r="AA737" s="465">
        <f t="shared" si="261"/>
        <v>32.011319954999998</v>
      </c>
      <c r="AB737" s="429">
        <f t="shared" si="262"/>
        <v>5.1991749155432835E-3</v>
      </c>
      <c r="AC737" s="454">
        <f t="shared" si="263"/>
        <v>109.26905116694661</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68.034735615000002</v>
      </c>
      <c r="V738" s="475">
        <f t="shared" si="256"/>
        <v>30.099221906</v>
      </c>
      <c r="W738" s="460">
        <f t="shared" si="257"/>
        <v>50.031045968999997</v>
      </c>
      <c r="X738" s="476">
        <f t="shared" si="258"/>
        <v>52.239348720000002</v>
      </c>
      <c r="Y738" s="476">
        <f t="shared" si="259"/>
        <v>13.122106676</v>
      </c>
      <c r="Z738" s="478">
        <f t="shared" si="260"/>
        <v>0.56464811000000004</v>
      </c>
      <c r="AA738" s="465">
        <f t="shared" si="261"/>
        <v>214.09110699600001</v>
      </c>
      <c r="AB738" s="429">
        <f t="shared" si="262"/>
        <v>3.4771984244924475E-2</v>
      </c>
      <c r="AC738" s="454">
        <f t="shared" si="263"/>
        <v>109.62485259453743</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617.67900608399998</v>
      </c>
      <c r="V740" s="475">
        <f t="shared" si="256"/>
        <v>319.041718334</v>
      </c>
      <c r="W740" s="460">
        <f t="shared" si="257"/>
        <v>493.41237047999999</v>
      </c>
      <c r="X740" s="476">
        <f t="shared" si="258"/>
        <v>677.91076329600003</v>
      </c>
      <c r="Y740" s="476">
        <f t="shared" si="259"/>
        <v>168.003287984</v>
      </c>
      <c r="Z740" s="478">
        <f t="shared" si="260"/>
        <v>4.0445367169999997</v>
      </c>
      <c r="AA740" s="465">
        <f t="shared" si="261"/>
        <v>2280.0916828949998</v>
      </c>
      <c r="AB740" s="429">
        <f t="shared" si="262"/>
        <v>0.37032510685317521</v>
      </c>
      <c r="AC740" s="454">
        <f t="shared" si="263"/>
        <v>101.82373273656837</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236.81770765800002</v>
      </c>
      <c r="V741" s="475">
        <f t="shared" si="256"/>
        <v>118.670341702</v>
      </c>
      <c r="W741" s="460">
        <f t="shared" si="257"/>
        <v>167.16825125099999</v>
      </c>
      <c r="X741" s="476">
        <f t="shared" si="258"/>
        <v>242.25051801599997</v>
      </c>
      <c r="Y741" s="476">
        <f t="shared" si="259"/>
        <v>61.597888127999994</v>
      </c>
      <c r="Z741" s="478">
        <f t="shared" si="260"/>
        <v>1.535474824</v>
      </c>
      <c r="AA741" s="465">
        <f t="shared" si="261"/>
        <v>828.04018157899998</v>
      </c>
      <c r="AB741" s="429">
        <f t="shared" si="262"/>
        <v>0.13448760460922526</v>
      </c>
      <c r="AC741" s="454">
        <f t="shared" si="263"/>
        <v>102.1493717186444</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316.41652765800001</v>
      </c>
      <c r="V742" s="475">
        <f t="shared" si="256"/>
        <v>165.93306286200001</v>
      </c>
      <c r="W742" s="460">
        <f t="shared" si="257"/>
        <v>275.021790189</v>
      </c>
      <c r="X742" s="476">
        <f t="shared" si="258"/>
        <v>394.35380524800001</v>
      </c>
      <c r="Y742" s="476">
        <f t="shared" si="259"/>
        <v>94.960229756000004</v>
      </c>
      <c r="Z742" s="478">
        <f t="shared" si="260"/>
        <v>2.1069993490000001</v>
      </c>
      <c r="AA742" s="465">
        <f t="shared" si="261"/>
        <v>1248.7924150620001</v>
      </c>
      <c r="AB742" s="429">
        <f t="shared" si="262"/>
        <v>0.20282481972746469</v>
      </c>
      <c r="AC742" s="454">
        <f t="shared" si="263"/>
        <v>99.979775532588718</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222.63310005300002</v>
      </c>
      <c r="V743" s="475">
        <f t="shared" si="256"/>
        <v>125.959690486</v>
      </c>
      <c r="W743" s="460">
        <f t="shared" si="257"/>
        <v>172.300426491</v>
      </c>
      <c r="X743" s="476">
        <f t="shared" si="258"/>
        <v>257.05378483199996</v>
      </c>
      <c r="Y743" s="476">
        <f t="shared" si="259"/>
        <v>63.93457165200001</v>
      </c>
      <c r="Z743" s="478">
        <f t="shared" si="260"/>
        <v>1.2888128240000001</v>
      </c>
      <c r="AA743" s="465">
        <f t="shared" si="261"/>
        <v>843.17038633800007</v>
      </c>
      <c r="AB743" s="429">
        <f t="shared" si="262"/>
        <v>0.13694500346564886</v>
      </c>
      <c r="AC743" s="454">
        <f t="shared" si="263"/>
        <v>100.61503519305452</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569.23360974900004</v>
      </c>
      <c r="V744" s="475">
        <f t="shared" si="256"/>
        <v>298.70123432399998</v>
      </c>
      <c r="W744" s="460">
        <f t="shared" si="257"/>
        <v>395.53649491499999</v>
      </c>
      <c r="X744" s="476">
        <f t="shared" si="258"/>
        <v>581.38293283200005</v>
      </c>
      <c r="Y744" s="476">
        <f t="shared" si="259"/>
        <v>153.208823376</v>
      </c>
      <c r="Z744" s="478">
        <f t="shared" si="260"/>
        <v>4.3414098779999994</v>
      </c>
      <c r="AA744" s="465">
        <f t="shared" si="261"/>
        <v>2002.4045050740001</v>
      </c>
      <c r="AB744" s="429">
        <f t="shared" si="262"/>
        <v>0.32522405474646743</v>
      </c>
      <c r="AC744" s="454">
        <f t="shared" si="263"/>
        <v>101.05223207822014</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703.18438866899999</v>
      </c>
      <c r="V746" s="475">
        <f t="shared" si="256"/>
        <v>294.19748435599996</v>
      </c>
      <c r="W746" s="460">
        <f t="shared" si="257"/>
        <v>366.91919589299999</v>
      </c>
      <c r="X746" s="476">
        <f t="shared" si="258"/>
        <v>357.12662544</v>
      </c>
      <c r="Y746" s="476">
        <f t="shared" si="259"/>
        <v>68.038230007999999</v>
      </c>
      <c r="Z746" s="478">
        <f t="shared" si="260"/>
        <v>2.9368758380000002</v>
      </c>
      <c r="AA746" s="465">
        <f t="shared" si="261"/>
        <v>1792.4028002040002</v>
      </c>
      <c r="AB746" s="429">
        <f t="shared" si="262"/>
        <v>0.29111625795095014</v>
      </c>
      <c r="AC746" s="454">
        <f t="shared" si="263"/>
        <v>127.38894810411996</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472.90294856700001</v>
      </c>
      <c r="V747" s="475">
        <f t="shared" si="256"/>
        <v>333.77225067800003</v>
      </c>
      <c r="W747" s="460">
        <f t="shared" si="257"/>
        <v>538.53613477800002</v>
      </c>
      <c r="X747" s="476">
        <f t="shared" si="258"/>
        <v>978.28679332799993</v>
      </c>
      <c r="Y747" s="476">
        <f t="shared" si="259"/>
        <v>271.34184792400004</v>
      </c>
      <c r="Z747" s="478">
        <f t="shared" si="260"/>
        <v>6.2873119659999999</v>
      </c>
      <c r="AA747" s="465">
        <f t="shared" si="261"/>
        <v>2601.127287241</v>
      </c>
      <c r="AB747" s="429">
        <f t="shared" si="262"/>
        <v>0.42246667000828325</v>
      </c>
      <c r="AC747" s="454">
        <f t="shared" si="263"/>
        <v>87.041607594869348</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265.17599337600001</v>
      </c>
      <c r="V748" s="475">
        <f t="shared" si="256"/>
        <v>154.89245538600002</v>
      </c>
      <c r="W748" s="460">
        <f t="shared" si="257"/>
        <v>240.53674851600002</v>
      </c>
      <c r="X748" s="476">
        <f t="shared" si="258"/>
        <v>366.695784</v>
      </c>
      <c r="Y748" s="476">
        <f t="shared" si="259"/>
        <v>98.667454367999994</v>
      </c>
      <c r="Z748" s="478">
        <f t="shared" si="260"/>
        <v>2.532541154</v>
      </c>
      <c r="AA748" s="465">
        <f t="shared" si="261"/>
        <v>1128.5009768000002</v>
      </c>
      <c r="AB748" s="429">
        <f t="shared" si="262"/>
        <v>0.18328747389962646</v>
      </c>
      <c r="AC748" s="454">
        <f t="shared" si="263"/>
        <v>94.780802959922539</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142.74940818599998</v>
      </c>
      <c r="V749" s="475">
        <f t="shared" si="256"/>
        <v>57.833597336000004</v>
      </c>
      <c r="W749" s="460">
        <f t="shared" si="257"/>
        <v>83.385683697000005</v>
      </c>
      <c r="X749" s="476">
        <f t="shared" si="258"/>
        <v>124.74167097599999</v>
      </c>
      <c r="Y749" s="476">
        <f t="shared" si="259"/>
        <v>28.838271028000001</v>
      </c>
      <c r="Z749" s="478">
        <f t="shared" si="260"/>
        <v>0.872454375</v>
      </c>
      <c r="AA749" s="465">
        <f t="shared" si="261"/>
        <v>438.42108559800005</v>
      </c>
      <c r="AB749" s="429">
        <f t="shared" si="262"/>
        <v>7.1206932856586011E-2</v>
      </c>
      <c r="AC749" s="454">
        <f t="shared" si="263"/>
        <v>107.47743793094422</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74.987262861000005</v>
      </c>
      <c r="V750" s="475">
        <f t="shared" si="256"/>
        <v>33.304212243999999</v>
      </c>
      <c r="W750" s="460">
        <f t="shared" si="257"/>
        <v>33.622235852999999</v>
      </c>
      <c r="X750" s="476">
        <f t="shared" si="258"/>
        <v>45.149126256000002</v>
      </c>
      <c r="Y750" s="476">
        <f t="shared" si="259"/>
        <v>9.1141971480000006</v>
      </c>
      <c r="Z750" s="478">
        <f t="shared" si="260"/>
        <v>0.37081668000000001</v>
      </c>
      <c r="AA750" s="465">
        <f t="shared" si="261"/>
        <v>196.54785104199999</v>
      </c>
      <c r="AB750" s="429">
        <f t="shared" si="262"/>
        <v>3.1922665428293001E-2</v>
      </c>
      <c r="AC750" s="454">
        <f t="shared" si="263"/>
        <v>120.5564247420734</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239.802623592</v>
      </c>
      <c r="V752" s="475">
        <f t="shared" si="256"/>
        <v>138.363209192</v>
      </c>
      <c r="W752" s="460">
        <f t="shared" si="257"/>
        <v>220.18323702299998</v>
      </c>
      <c r="X752" s="476">
        <f t="shared" si="258"/>
        <v>344.61086774400002</v>
      </c>
      <c r="Y752" s="476">
        <f t="shared" si="259"/>
        <v>93.116869300000005</v>
      </c>
      <c r="Z752" s="478">
        <f t="shared" si="260"/>
        <v>4.7011523650000004</v>
      </c>
      <c r="AA752" s="465">
        <f t="shared" si="261"/>
        <v>1040.777959216</v>
      </c>
      <c r="AB752" s="429">
        <f t="shared" si="262"/>
        <v>0.1690397854825402</v>
      </c>
      <c r="AC752" s="454">
        <f t="shared" si="263"/>
        <v>92.604199793885243</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16.880784543000001</v>
      </c>
      <c r="V753" s="475">
        <f t="shared" si="256"/>
        <v>18.158321888</v>
      </c>
      <c r="W753" s="460">
        <f t="shared" si="257"/>
        <v>29.244869828999999</v>
      </c>
      <c r="X753" s="476">
        <f t="shared" si="258"/>
        <v>44.680158431999999</v>
      </c>
      <c r="Y753" s="476">
        <f t="shared" si="259"/>
        <v>12.838500640000001</v>
      </c>
      <c r="Z753" s="478">
        <f t="shared" si="260"/>
        <v>1.0413438620000002</v>
      </c>
      <c r="AA753" s="465">
        <f t="shared" si="261"/>
        <v>122.84397919400001</v>
      </c>
      <c r="AB753" s="429">
        <f t="shared" si="262"/>
        <v>1.9951921259379571E-2</v>
      </c>
      <c r="AC753" s="454">
        <f t="shared" si="263"/>
        <v>83.031910043241055</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24.607286718000001</v>
      </c>
      <c r="V754" s="475">
        <f t="shared" si="256"/>
        <v>10.132984695999999</v>
      </c>
      <c r="W754" s="460">
        <f t="shared" si="257"/>
        <v>16.564449606</v>
      </c>
      <c r="X754" s="476">
        <f t="shared" si="258"/>
        <v>21.751307136000001</v>
      </c>
      <c r="Y754" s="476">
        <f t="shared" si="259"/>
        <v>7.060318552</v>
      </c>
      <c r="Z754" s="478">
        <f t="shared" si="260"/>
        <v>1.664443404</v>
      </c>
      <c r="AA754" s="465">
        <f t="shared" si="261"/>
        <v>81.780790111999991</v>
      </c>
      <c r="AB754" s="429">
        <f t="shared" si="262"/>
        <v>1.3282571075523792E-2</v>
      </c>
      <c r="AC754" s="454">
        <f t="shared" si="263"/>
        <v>88.651587846127853</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71.478225692999999</v>
      </c>
      <c r="V755" s="475">
        <f t="shared" si="256"/>
        <v>40.18354403</v>
      </c>
      <c r="W755" s="460">
        <f t="shared" si="257"/>
        <v>61.038030345000003</v>
      </c>
      <c r="X755" s="476">
        <f t="shared" si="258"/>
        <v>108.98295408</v>
      </c>
      <c r="Y755" s="476">
        <f t="shared" si="259"/>
        <v>28.932316728</v>
      </c>
      <c r="Z755" s="478">
        <f t="shared" si="260"/>
        <v>2.299033009</v>
      </c>
      <c r="AA755" s="465">
        <f t="shared" si="261"/>
        <v>312.91410388500003</v>
      </c>
      <c r="AB755" s="429">
        <f t="shared" si="262"/>
        <v>5.0822495352444375E-2</v>
      </c>
      <c r="AC755" s="454">
        <f t="shared" si="263"/>
        <v>89.807846977377451</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31.350783281999998</v>
      </c>
      <c r="V756" s="475">
        <f t="shared" si="256"/>
        <v>31.859849458000003</v>
      </c>
      <c r="W756" s="460">
        <f t="shared" si="257"/>
        <v>32.322629061000001</v>
      </c>
      <c r="X756" s="476">
        <f t="shared" si="258"/>
        <v>59.048990207999999</v>
      </c>
      <c r="Y756" s="476">
        <f t="shared" si="259"/>
        <v>15.896015715999999</v>
      </c>
      <c r="Z756" s="478">
        <f t="shared" si="260"/>
        <v>0.94781967800000011</v>
      </c>
      <c r="AA756" s="465">
        <f t="shared" si="261"/>
        <v>171.426087403</v>
      </c>
      <c r="AB756" s="429">
        <f t="shared" si="262"/>
        <v>2.7842469937144714E-2</v>
      </c>
      <c r="AC756" s="454">
        <f t="shared" si="263"/>
        <v>88.846226631274433</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427.73917865700002</v>
      </c>
      <c r="V757" s="475">
        <f t="shared" si="256"/>
        <v>211.39863113600001</v>
      </c>
      <c r="W757" s="460">
        <f t="shared" si="257"/>
        <v>325.638687549</v>
      </c>
      <c r="X757" s="476">
        <f t="shared" si="258"/>
        <v>482.65686705600001</v>
      </c>
      <c r="Y757" s="476">
        <f t="shared" si="259"/>
        <v>126.57072478400001</v>
      </c>
      <c r="Z757" s="478">
        <f t="shared" si="260"/>
        <v>3.3517837990000001</v>
      </c>
      <c r="AA757" s="465">
        <f t="shared" si="261"/>
        <v>1577.3558729810002</v>
      </c>
      <c r="AB757" s="429">
        <f t="shared" si="262"/>
        <v>0.25618903248026637</v>
      </c>
      <c r="AC757" s="454">
        <f t="shared" si="263"/>
        <v>99.039457263534274</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247.89599204999999</v>
      </c>
      <c r="V759" s="475">
        <f t="shared" si="256"/>
        <v>128.54518088399999</v>
      </c>
      <c r="W759" s="460">
        <f t="shared" si="257"/>
        <v>226.827338196</v>
      </c>
      <c r="X759" s="476">
        <f t="shared" si="258"/>
        <v>332.93083824000001</v>
      </c>
      <c r="Y759" s="476">
        <f t="shared" si="259"/>
        <v>104.461670516</v>
      </c>
      <c r="Z759" s="478">
        <f t="shared" si="260"/>
        <v>2.9712119320000001</v>
      </c>
      <c r="AA759" s="465">
        <f t="shared" si="261"/>
        <v>1043.6322318179998</v>
      </c>
      <c r="AB759" s="429">
        <f t="shared" si="262"/>
        <v>0.16950336719473766</v>
      </c>
      <c r="AC759" s="454">
        <f t="shared" si="263"/>
        <v>90.804381822436696</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155.55590937600002</v>
      </c>
      <c r="V760" s="475">
        <f t="shared" si="256"/>
        <v>83.807170413999998</v>
      </c>
      <c r="W760" s="460">
        <f t="shared" si="257"/>
        <v>136.824770976</v>
      </c>
      <c r="X760" s="476">
        <f t="shared" si="258"/>
        <v>187.720487136</v>
      </c>
      <c r="Y760" s="476">
        <f t="shared" si="259"/>
        <v>51.465615516</v>
      </c>
      <c r="Z760" s="478">
        <f t="shared" si="260"/>
        <v>1.8446872860000001</v>
      </c>
      <c r="AA760" s="465">
        <f t="shared" si="261"/>
        <v>617.21864070399988</v>
      </c>
      <c r="AB760" s="429">
        <f t="shared" si="262"/>
        <v>0.10024665270488872</v>
      </c>
      <c r="AC760" s="454">
        <f t="shared" si="263"/>
        <v>96.753770327814337</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74.474091027</v>
      </c>
      <c r="V761" s="475">
        <f t="shared" si="256"/>
        <v>54.719984572000001</v>
      </c>
      <c r="W761" s="460">
        <f t="shared" si="257"/>
        <v>81.145577639999999</v>
      </c>
      <c r="X761" s="476">
        <f t="shared" si="258"/>
        <v>120.27278016000001</v>
      </c>
      <c r="Y761" s="476">
        <f t="shared" si="259"/>
        <v>31.404435103999997</v>
      </c>
      <c r="Z761" s="478">
        <f t="shared" si="260"/>
        <v>2.5244511629999997</v>
      </c>
      <c r="AA761" s="465">
        <f t="shared" si="261"/>
        <v>364.54131966599999</v>
      </c>
      <c r="AB761" s="429">
        <f t="shared" si="262"/>
        <v>5.9207620540198146E-2</v>
      </c>
      <c r="AC761" s="454">
        <f t="shared" si="263"/>
        <v>91.355362261699753</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103.89185562</v>
      </c>
      <c r="V762" s="475">
        <f t="shared" si="256"/>
        <v>82.732936140000007</v>
      </c>
      <c r="W762" s="460">
        <f t="shared" si="257"/>
        <v>119.55571893000001</v>
      </c>
      <c r="X762" s="476">
        <f t="shared" si="258"/>
        <v>158.65996723200001</v>
      </c>
      <c r="Y762" s="476">
        <f t="shared" si="259"/>
        <v>53.562248432000004</v>
      </c>
      <c r="Z762" s="478">
        <f t="shared" si="260"/>
        <v>2.3087452440000003</v>
      </c>
      <c r="AA762" s="465">
        <f t="shared" si="261"/>
        <v>520.711471598</v>
      </c>
      <c r="AB762" s="429">
        <f t="shared" si="262"/>
        <v>8.4572270845866493E-2</v>
      </c>
      <c r="AC762" s="454">
        <f t="shared" si="263"/>
        <v>87.989550025672514</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32.501175357000001</v>
      </c>
      <c r="V763" s="475">
        <f t="shared" si="256"/>
        <v>28.554537029999999</v>
      </c>
      <c r="W763" s="460">
        <f t="shared" si="257"/>
        <v>47.949152133000005</v>
      </c>
      <c r="X763" s="476">
        <f t="shared" si="258"/>
        <v>74.834641439999999</v>
      </c>
      <c r="Y763" s="476">
        <f t="shared" si="259"/>
        <v>24.904361412</v>
      </c>
      <c r="Z763" s="478">
        <f t="shared" si="260"/>
        <v>1.1274232319999999</v>
      </c>
      <c r="AA763" s="465">
        <f t="shared" si="261"/>
        <v>209.87129060400002</v>
      </c>
      <c r="AB763" s="429">
        <f t="shared" si="262"/>
        <v>3.4086615332791947E-2</v>
      </c>
      <c r="AC763" s="454">
        <f t="shared" si="263"/>
        <v>81.524750434397518</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92.520661505999996</v>
      </c>
      <c r="V764" s="475">
        <f t="shared" si="256"/>
        <v>55.273457307999998</v>
      </c>
      <c r="W764" s="460">
        <f t="shared" si="257"/>
        <v>80.813668817999996</v>
      </c>
      <c r="X764" s="476">
        <f t="shared" si="258"/>
        <v>119.78082979199999</v>
      </c>
      <c r="Y764" s="476">
        <f t="shared" si="259"/>
        <v>30.457091335999998</v>
      </c>
      <c r="Z764" s="478">
        <f t="shared" si="260"/>
        <v>1.5366213069999999</v>
      </c>
      <c r="AA764" s="465">
        <f t="shared" si="261"/>
        <v>380.38233006700005</v>
      </c>
      <c r="AB764" s="429">
        <f t="shared" si="262"/>
        <v>6.1780466146987179E-2</v>
      </c>
      <c r="AC764" s="454">
        <f t="shared" si="263"/>
        <v>96.598294918906717</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67.708096764000004</v>
      </c>
      <c r="V765" s="475">
        <f t="shared" si="256"/>
        <v>29.944766004000002</v>
      </c>
      <c r="W765" s="460">
        <f t="shared" si="257"/>
        <v>50.759794442999997</v>
      </c>
      <c r="X765" s="476">
        <f t="shared" si="258"/>
        <v>74.860645392000009</v>
      </c>
      <c r="Y765" s="476">
        <f t="shared" si="259"/>
        <v>24.135470996000002</v>
      </c>
      <c r="Z765" s="478">
        <f t="shared" si="260"/>
        <v>0.66380228200000002</v>
      </c>
      <c r="AA765" s="465">
        <f t="shared" si="261"/>
        <v>248.07257588100003</v>
      </c>
      <c r="AB765" s="429">
        <f t="shared" si="262"/>
        <v>4.0291144369173304E-2</v>
      </c>
      <c r="AC765" s="454">
        <f t="shared" si="263"/>
        <v>93.243806545956772</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30.894349247999997</v>
      </c>
      <c r="V766" s="475">
        <f t="shared" si="256"/>
        <v>13.650932584</v>
      </c>
      <c r="W766" s="460">
        <f t="shared" si="257"/>
        <v>23.519929535999999</v>
      </c>
      <c r="X766" s="476">
        <f t="shared" si="258"/>
        <v>30.059656848000003</v>
      </c>
      <c r="Y766" s="476">
        <f t="shared" si="259"/>
        <v>10.29808864</v>
      </c>
      <c r="Z766" s="478">
        <f t="shared" si="260"/>
        <v>0.91217288500000004</v>
      </c>
      <c r="AA766" s="465">
        <f t="shared" si="261"/>
        <v>109.33512974100002</v>
      </c>
      <c r="AB766" s="429">
        <f t="shared" si="262"/>
        <v>1.7757857680851065E-2</v>
      </c>
      <c r="AC766" s="454">
        <f t="shared" si="263"/>
        <v>91.897695388007733</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19.383593418</v>
      </c>
      <c r="V767" s="475">
        <f t="shared" si="256"/>
        <v>10.396253598000001</v>
      </c>
      <c r="W767" s="460">
        <f t="shared" si="257"/>
        <v>20.69159007</v>
      </c>
      <c r="X767" s="476">
        <f t="shared" si="258"/>
        <v>30.668770080000002</v>
      </c>
      <c r="Y767" s="476">
        <f t="shared" si="259"/>
        <v>7.7982556400000007</v>
      </c>
      <c r="Z767" s="478">
        <f t="shared" si="260"/>
        <v>0.75514355799999999</v>
      </c>
      <c r="AA767" s="465">
        <f t="shared" si="261"/>
        <v>89.693606364000019</v>
      </c>
      <c r="AB767" s="429">
        <f t="shared" si="262"/>
        <v>1.456774506480429E-2</v>
      </c>
      <c r="AC767" s="454">
        <f t="shared" si="263"/>
        <v>90.779774560145682</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14.546626289999999</v>
      </c>
      <c r="V768" s="475">
        <f t="shared" si="256"/>
        <v>4.549052884</v>
      </c>
      <c r="W768" s="460">
        <f t="shared" si="257"/>
        <v>14.373904932</v>
      </c>
      <c r="X768" s="476">
        <f t="shared" si="258"/>
        <v>21.304790208</v>
      </c>
      <c r="Y768" s="476">
        <f t="shared" si="259"/>
        <v>5.4172436639999999</v>
      </c>
      <c r="Z768" s="478">
        <f t="shared" si="260"/>
        <v>1.021328126</v>
      </c>
      <c r="AA768" s="465">
        <f t="shared" si="261"/>
        <v>61.212946103999997</v>
      </c>
      <c r="AB768" s="429">
        <f t="shared" si="262"/>
        <v>9.9420084625629363E-3</v>
      </c>
      <c r="AC768" s="454">
        <f t="shared" si="263"/>
        <v>87.0191428416218</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45.505769442000002</v>
      </c>
      <c r="V769" s="475">
        <f t="shared" si="256"/>
        <v>17.895208558</v>
      </c>
      <c r="W769" s="460">
        <f t="shared" si="257"/>
        <v>45.280415450999996</v>
      </c>
      <c r="X769" s="476">
        <f t="shared" si="258"/>
        <v>71.816921280000003</v>
      </c>
      <c r="Y769" s="476">
        <f t="shared" si="259"/>
        <v>23.543761107999998</v>
      </c>
      <c r="Z769" s="478">
        <f t="shared" si="260"/>
        <v>0.86654473099999996</v>
      </c>
      <c r="AA769" s="465">
        <f t="shared" si="261"/>
        <v>204.90862057000001</v>
      </c>
      <c r="AB769" s="429">
        <f t="shared" si="262"/>
        <v>3.3280594537924313E-2</v>
      </c>
      <c r="AC769" s="454">
        <f t="shared" si="263"/>
        <v>85.22581642754605</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15.056053760999999</v>
      </c>
      <c r="V770" s="475">
        <f t="shared" si="256"/>
        <v>12.814837964000001</v>
      </c>
      <c r="W770" s="460">
        <f t="shared" si="257"/>
        <v>18.497205875999999</v>
      </c>
      <c r="X770" s="476">
        <f t="shared" si="258"/>
        <v>11.365922880000001</v>
      </c>
      <c r="Y770" s="476">
        <f t="shared" si="259"/>
        <v>3.199483028</v>
      </c>
      <c r="Z770" s="478">
        <f t="shared" si="260"/>
        <v>1.3734316310000001</v>
      </c>
      <c r="AA770" s="465">
        <f t="shared" si="261"/>
        <v>62.306935140000007</v>
      </c>
      <c r="AB770" s="429">
        <f t="shared" si="262"/>
        <v>1.0119690618807861E-2</v>
      </c>
      <c r="AC770" s="454">
        <f t="shared" si="263"/>
        <v>97.843638317824912</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719.06374274699999</v>
      </c>
      <c r="V772" s="475">
        <f t="shared" si="256"/>
        <v>396.08038365800002</v>
      </c>
      <c r="W772" s="460">
        <f t="shared" si="257"/>
        <v>626.483611548</v>
      </c>
      <c r="X772" s="476">
        <f t="shared" si="258"/>
        <v>969.92472657600001</v>
      </c>
      <c r="Y772" s="476">
        <f t="shared" si="259"/>
        <v>255.254295044</v>
      </c>
      <c r="Z772" s="478">
        <f t="shared" si="260"/>
        <v>6.5223330509999995</v>
      </c>
      <c r="AA772" s="465">
        <f t="shared" si="261"/>
        <v>2973.3290926239997</v>
      </c>
      <c r="AB772" s="429">
        <f t="shared" si="262"/>
        <v>0.48291848182946234</v>
      </c>
      <c r="AC772" s="454">
        <f t="shared" si="263"/>
        <v>95.580904878841878</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515.13264923399993</v>
      </c>
      <c r="V773" s="475">
        <f t="shared" si="256"/>
        <v>286.68928597199999</v>
      </c>
      <c r="W773" s="460">
        <f t="shared" si="257"/>
        <v>450.94833262200001</v>
      </c>
      <c r="X773" s="476">
        <f t="shared" si="258"/>
        <v>695.49269400000003</v>
      </c>
      <c r="Y773" s="476">
        <f t="shared" si="259"/>
        <v>172.25455917599999</v>
      </c>
      <c r="Z773" s="478">
        <f t="shared" si="260"/>
        <v>4.5680742509999996</v>
      </c>
      <c r="AA773" s="465">
        <f t="shared" si="261"/>
        <v>2125.085595255</v>
      </c>
      <c r="AB773" s="429">
        <f t="shared" si="262"/>
        <v>0.34514952009988631</v>
      </c>
      <c r="AC773" s="454">
        <f t="shared" si="263"/>
        <v>97.215090641838827</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362.62181776800003</v>
      </c>
      <c r="V774" s="475">
        <f t="shared" si="256"/>
        <v>217.671094904</v>
      </c>
      <c r="W774" s="460">
        <f t="shared" si="257"/>
        <v>347.25886931999997</v>
      </c>
      <c r="X774" s="476">
        <f t="shared" si="258"/>
        <v>528.83641511999997</v>
      </c>
      <c r="Y774" s="476">
        <f t="shared" si="259"/>
        <v>143.88724587999999</v>
      </c>
      <c r="Z774" s="478">
        <f t="shared" si="260"/>
        <v>2.9685011590000001</v>
      </c>
      <c r="AA774" s="465">
        <f t="shared" si="261"/>
        <v>1603.2439441509998</v>
      </c>
      <c r="AB774" s="429">
        <f t="shared" si="262"/>
        <v>0.26039368915884359</v>
      </c>
      <c r="AC774" s="454">
        <f t="shared" si="263"/>
        <v>93.875335754182814</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245.43006440400001</v>
      </c>
      <c r="V775" s="475">
        <f t="shared" si="256"/>
        <v>136.39189694799998</v>
      </c>
      <c r="W775" s="460">
        <f t="shared" si="257"/>
        <v>233.43166876200002</v>
      </c>
      <c r="X775" s="476">
        <f t="shared" si="258"/>
        <v>361.49194598399998</v>
      </c>
      <c r="Y775" s="476">
        <f t="shared" si="259"/>
        <v>99.623091959999996</v>
      </c>
      <c r="Z775" s="478">
        <f t="shared" si="260"/>
        <v>2.4320875540000002</v>
      </c>
      <c r="AA775" s="465">
        <f t="shared" si="261"/>
        <v>1078.8007556120001</v>
      </c>
      <c r="AB775" s="429">
        <f t="shared" si="262"/>
        <v>0.17521532493292188</v>
      </c>
      <c r="AC775" s="454">
        <f t="shared" si="263"/>
        <v>92.849692977250996</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139.651540896</v>
      </c>
      <c r="V777" s="475">
        <f t="shared" ref="V777:V840" si="277">IFERROR(V$5*I777,"")</f>
        <v>73.571697856</v>
      </c>
      <c r="W777" s="460">
        <f t="shared" ref="W777:W840" si="278">IFERROR(W$5*K777,"")</f>
        <v>112.95292669800001</v>
      </c>
      <c r="X777" s="476">
        <f t="shared" ref="X777:X840" si="279">IFERROR(X$5*M777,"")</f>
        <v>154.36694332800002</v>
      </c>
      <c r="Y777" s="476">
        <f t="shared" ref="Y777:Y840" si="280">IFERROR(Y$5*O777,"")</f>
        <v>40.068796544000001</v>
      </c>
      <c r="Z777" s="478">
        <f t="shared" ref="Z777:Z840" si="281">IFERROR(Z$5*Q777,"")</f>
        <v>1.1240951539999999</v>
      </c>
      <c r="AA777" s="465">
        <f t="shared" ref="AA777:AA840" si="282">IFERROR(SUM(U777:Z777),"")</f>
        <v>521.73600047599996</v>
      </c>
      <c r="AB777" s="429">
        <f t="shared" ref="AB777:AB840" si="283">IF(OR(AA777="", AA777=0), "", AA777/$AA$5)</f>
        <v>8.4738671508202038E-2</v>
      </c>
      <c r="AC777" s="454">
        <f t="shared" ref="AC777:AC840" si="284">IF(OR(AB777="", AB777=0), "", IF(AN777&gt;0, AB777/AN777*100, ""))</f>
        <v>100.30682681294019</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403.12958095199997</v>
      </c>
      <c r="V778" s="475">
        <f t="shared" si="277"/>
        <v>216.18669679999999</v>
      </c>
      <c r="W778" s="460">
        <f t="shared" si="278"/>
        <v>337.206419928</v>
      </c>
      <c r="X778" s="476">
        <f t="shared" si="279"/>
        <v>510.86904523199996</v>
      </c>
      <c r="Y778" s="476">
        <f t="shared" si="280"/>
        <v>131.95587985999998</v>
      </c>
      <c r="Z778" s="478">
        <f t="shared" si="281"/>
        <v>2.595330868</v>
      </c>
      <c r="AA778" s="465">
        <f t="shared" si="282"/>
        <v>1601.9429536399998</v>
      </c>
      <c r="AB778" s="429">
        <f t="shared" si="283"/>
        <v>0.26018238649342207</v>
      </c>
      <c r="AC778" s="454">
        <f t="shared" si="284"/>
        <v>97.595670217089122</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114.77901325799999</v>
      </c>
      <c r="V779" s="475">
        <f t="shared" si="277"/>
        <v>61.618907067999999</v>
      </c>
      <c r="W779" s="460">
        <f t="shared" si="278"/>
        <v>87.058922169000013</v>
      </c>
      <c r="X779" s="476">
        <f t="shared" si="279"/>
        <v>144.068608944</v>
      </c>
      <c r="Y779" s="476">
        <f t="shared" si="280"/>
        <v>35.766774232000003</v>
      </c>
      <c r="Z779" s="478">
        <f t="shared" si="281"/>
        <v>0.95037157800000005</v>
      </c>
      <c r="AA779" s="465">
        <f t="shared" si="282"/>
        <v>444.24259724899997</v>
      </c>
      <c r="AB779" s="429">
        <f t="shared" si="283"/>
        <v>7.2152443925450699E-2</v>
      </c>
      <c r="AC779" s="454">
        <f t="shared" si="284"/>
        <v>97.990901677062567</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289.81740904200001</v>
      </c>
      <c r="V780" s="475">
        <f t="shared" si="277"/>
        <v>155.02884483400001</v>
      </c>
      <c r="W780" s="460">
        <f t="shared" si="278"/>
        <v>213.29714631300001</v>
      </c>
      <c r="X780" s="476">
        <f t="shared" si="279"/>
        <v>308.23101129599996</v>
      </c>
      <c r="Y780" s="476">
        <f t="shared" si="280"/>
        <v>75.639220300000005</v>
      </c>
      <c r="Z780" s="478">
        <f t="shared" si="281"/>
        <v>1.8542198089999999</v>
      </c>
      <c r="AA780" s="465">
        <f t="shared" si="282"/>
        <v>1043.8678515939998</v>
      </c>
      <c r="AB780" s="429">
        <f t="shared" si="283"/>
        <v>0.16954163579567968</v>
      </c>
      <c r="AC780" s="454">
        <f t="shared" si="284"/>
        <v>102.48656013765907</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160.71186736499999</v>
      </c>
      <c r="V781" s="475">
        <f t="shared" si="277"/>
        <v>83.422714420000005</v>
      </c>
      <c r="W781" s="460">
        <f t="shared" si="278"/>
        <v>122.350264305</v>
      </c>
      <c r="X781" s="476">
        <f t="shared" si="279"/>
        <v>182.29250707200001</v>
      </c>
      <c r="Y781" s="476">
        <f t="shared" si="280"/>
        <v>46.11142186</v>
      </c>
      <c r="Z781" s="478">
        <f t="shared" si="281"/>
        <v>1.1183338009999999</v>
      </c>
      <c r="AA781" s="465">
        <f t="shared" si="282"/>
        <v>596.00710882299995</v>
      </c>
      <c r="AB781" s="429">
        <f t="shared" si="283"/>
        <v>9.6801544392236469E-2</v>
      </c>
      <c r="AC781" s="454">
        <f t="shared" si="284"/>
        <v>100.11892783132508</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85.218083601000004</v>
      </c>
      <c r="V782" s="475">
        <f t="shared" si="277"/>
        <v>55.336268191999999</v>
      </c>
      <c r="W782" s="460">
        <f t="shared" si="278"/>
        <v>80.221733556000004</v>
      </c>
      <c r="X782" s="476">
        <f t="shared" si="279"/>
        <v>118.90347206400001</v>
      </c>
      <c r="Y782" s="476">
        <f t="shared" si="280"/>
        <v>32.442436403999999</v>
      </c>
      <c r="Z782" s="478">
        <f t="shared" si="281"/>
        <v>0.8257185560000001</v>
      </c>
      <c r="AA782" s="465">
        <f t="shared" si="282"/>
        <v>372.947712373</v>
      </c>
      <c r="AB782" s="429">
        <f t="shared" si="283"/>
        <v>6.0572959618807862E-2</v>
      </c>
      <c r="AC782" s="454">
        <f t="shared" si="284"/>
        <v>94.741773556896604</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41.878354328999997</v>
      </c>
      <c r="V783" s="475">
        <f t="shared" si="277"/>
        <v>25.374497643999998</v>
      </c>
      <c r="W783" s="460">
        <f t="shared" si="278"/>
        <v>33.047304359999998</v>
      </c>
      <c r="X783" s="476">
        <f t="shared" si="279"/>
        <v>42.081897311999995</v>
      </c>
      <c r="Y783" s="476">
        <f t="shared" si="280"/>
        <v>12.015730355999999</v>
      </c>
      <c r="Z783" s="478">
        <f t="shared" si="281"/>
        <v>0.44445453000000001</v>
      </c>
      <c r="AA783" s="465">
        <f t="shared" si="282"/>
        <v>154.84223853099999</v>
      </c>
      <c r="AB783" s="429">
        <f t="shared" si="283"/>
        <v>2.5148974911645281E-2</v>
      </c>
      <c r="AC783" s="454">
        <f t="shared" si="284"/>
        <v>99.954893071507172</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40.087760790000004</v>
      </c>
      <c r="V784" s="475">
        <f t="shared" si="277"/>
        <v>23.823903653999999</v>
      </c>
      <c r="W784" s="460">
        <f t="shared" si="278"/>
        <v>38.804154348000004</v>
      </c>
      <c r="X784" s="476">
        <f t="shared" si="279"/>
        <v>51.012151631999998</v>
      </c>
      <c r="Y784" s="476">
        <f t="shared" si="280"/>
        <v>10.647888188</v>
      </c>
      <c r="Z784" s="478">
        <f t="shared" si="281"/>
        <v>0.41547875199999995</v>
      </c>
      <c r="AA784" s="465">
        <f t="shared" si="282"/>
        <v>164.79133736400001</v>
      </c>
      <c r="AB784" s="429">
        <f t="shared" si="283"/>
        <v>2.676487532304694E-2</v>
      </c>
      <c r="AC784" s="454">
        <f t="shared" si="284"/>
        <v>103.37954772808015</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22.585411989000001</v>
      </c>
      <c r="V785" s="475">
        <f t="shared" si="277"/>
        <v>13.552018508</v>
      </c>
      <c r="W785" s="460">
        <f t="shared" si="278"/>
        <v>21.418594341000002</v>
      </c>
      <c r="X785" s="476">
        <f t="shared" si="279"/>
        <v>25.848265248000001</v>
      </c>
      <c r="Y785" s="476">
        <f t="shared" si="280"/>
        <v>7.448584136</v>
      </c>
      <c r="Z785" s="478">
        <f t="shared" si="281"/>
        <v>0.31764641999999998</v>
      </c>
      <c r="AA785" s="465">
        <f t="shared" si="282"/>
        <v>91.170520642</v>
      </c>
      <c r="AB785" s="429">
        <f t="shared" si="283"/>
        <v>1.4807620698716908E-2</v>
      </c>
      <c r="AC785" s="454">
        <f t="shared" si="284"/>
        <v>97.208711197245421</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121.825901106</v>
      </c>
      <c r="V786" s="475">
        <f t="shared" si="277"/>
        <v>61.107476353999999</v>
      </c>
      <c r="W786" s="460">
        <f t="shared" si="278"/>
        <v>93.268081506000001</v>
      </c>
      <c r="X786" s="476">
        <f t="shared" si="279"/>
        <v>123.97225089599999</v>
      </c>
      <c r="Y786" s="476">
        <f t="shared" si="280"/>
        <v>32.857024312</v>
      </c>
      <c r="Z786" s="478">
        <f t="shared" si="281"/>
        <v>1.0227498319999999</v>
      </c>
      <c r="AA786" s="465">
        <f t="shared" si="282"/>
        <v>434.05348400600002</v>
      </c>
      <c r="AB786" s="429">
        <f t="shared" si="283"/>
        <v>7.049756115088518E-2</v>
      </c>
      <c r="AC786" s="454">
        <f t="shared" si="284"/>
        <v>101.3239518977779</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79.743785079000006</v>
      </c>
      <c r="V787" s="475">
        <f t="shared" si="277"/>
        <v>44.439299120000001</v>
      </c>
      <c r="W787" s="460">
        <f t="shared" si="278"/>
        <v>63.989425164000004</v>
      </c>
      <c r="X787" s="476">
        <f t="shared" si="279"/>
        <v>99.629189711999999</v>
      </c>
      <c r="Y787" s="476">
        <f t="shared" si="280"/>
        <v>24.202638880000002</v>
      </c>
      <c r="Z787" s="478">
        <f t="shared" si="281"/>
        <v>0.41890959500000002</v>
      </c>
      <c r="AA787" s="465">
        <f t="shared" si="282"/>
        <v>312.42324754999999</v>
      </c>
      <c r="AB787" s="429">
        <f t="shared" si="283"/>
        <v>5.0742772056196199E-2</v>
      </c>
      <c r="AC787" s="454">
        <f t="shared" si="284"/>
        <v>99.558390180892161</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871.09466201099997</v>
      </c>
      <c r="V788" s="475">
        <f t="shared" si="277"/>
        <v>453.98047229200006</v>
      </c>
      <c r="W788" s="460">
        <f t="shared" si="278"/>
        <v>677.17573571399998</v>
      </c>
      <c r="X788" s="476">
        <f t="shared" si="279"/>
        <v>982.1535684480001</v>
      </c>
      <c r="Y788" s="476">
        <f t="shared" si="280"/>
        <v>249.934333404</v>
      </c>
      <c r="Z788" s="478">
        <f t="shared" si="281"/>
        <v>6.8259376769999998</v>
      </c>
      <c r="AA788" s="465">
        <f t="shared" si="282"/>
        <v>3241.1647095460003</v>
      </c>
      <c r="AB788" s="429">
        <f t="shared" si="283"/>
        <v>0.52641947532012345</v>
      </c>
      <c r="AC788" s="454">
        <f t="shared" si="284"/>
        <v>100.09936829120613</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22.428354459000001</v>
      </c>
      <c r="V790" s="475">
        <f t="shared" si="277"/>
        <v>11.683637244</v>
      </c>
      <c r="W790" s="460">
        <f t="shared" si="278"/>
        <v>17.074750862999998</v>
      </c>
      <c r="X790" s="476">
        <f t="shared" si="279"/>
        <v>24.221117232000001</v>
      </c>
      <c r="Y790" s="476">
        <f t="shared" si="280"/>
        <v>6.4962985359999994</v>
      </c>
      <c r="Z790" s="478">
        <f t="shared" si="281"/>
        <v>0.203131864</v>
      </c>
      <c r="AA790" s="465">
        <f t="shared" si="282"/>
        <v>82.107290198000001</v>
      </c>
      <c r="AB790" s="429">
        <f t="shared" si="283"/>
        <v>1.3335600162091928E-2</v>
      </c>
      <c r="AC790" s="454">
        <f t="shared" si="284"/>
        <v>99.456984001464377</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18.558605898</v>
      </c>
      <c r="V791" s="475">
        <f t="shared" si="277"/>
        <v>12.280782886000001</v>
      </c>
      <c r="W791" s="460">
        <f t="shared" si="278"/>
        <v>18.580095303</v>
      </c>
      <c r="X791" s="476">
        <f t="shared" si="279"/>
        <v>27.596475504000001</v>
      </c>
      <c r="Y791" s="476">
        <f t="shared" si="280"/>
        <v>7.0753439680000003</v>
      </c>
      <c r="Z791" s="478">
        <f t="shared" si="281"/>
        <v>0.33489218100000001</v>
      </c>
      <c r="AA791" s="465">
        <f t="shared" si="282"/>
        <v>84.426195739999997</v>
      </c>
      <c r="AB791" s="429">
        <f t="shared" si="283"/>
        <v>1.3712229290238753E-2</v>
      </c>
      <c r="AC791" s="454">
        <f t="shared" si="284"/>
        <v>94.346581027391309</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26.773570761000002</v>
      </c>
      <c r="V792" s="475">
        <f t="shared" si="277"/>
        <v>15.049211972</v>
      </c>
      <c r="W792" s="460">
        <f t="shared" si="278"/>
        <v>23.823658301999998</v>
      </c>
      <c r="X792" s="476">
        <f t="shared" si="279"/>
        <v>30.351958416000002</v>
      </c>
      <c r="Y792" s="476">
        <f t="shared" si="280"/>
        <v>7.9950149999999995</v>
      </c>
      <c r="Z792" s="478">
        <f t="shared" si="281"/>
        <v>0.183489969</v>
      </c>
      <c r="AA792" s="465">
        <f t="shared" si="282"/>
        <v>104.17690442</v>
      </c>
      <c r="AB792" s="429">
        <f t="shared" si="283"/>
        <v>1.6920075429592334E-2</v>
      </c>
      <c r="AC792" s="454">
        <f t="shared" si="284"/>
        <v>100.25924694883419</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16.098361986</v>
      </c>
      <c r="V793" s="475">
        <f t="shared" si="277"/>
        <v>6.4975677119999995</v>
      </c>
      <c r="W793" s="460">
        <f t="shared" si="278"/>
        <v>13.472403318</v>
      </c>
      <c r="X793" s="476">
        <f t="shared" si="279"/>
        <v>12.474379008</v>
      </c>
      <c r="Y793" s="476">
        <f t="shared" si="280"/>
        <v>3.969350672</v>
      </c>
      <c r="Z793" s="478">
        <f t="shared" si="281"/>
        <v>0.117889707</v>
      </c>
      <c r="AA793" s="465">
        <f t="shared" si="282"/>
        <v>52.629952402999997</v>
      </c>
      <c r="AB793" s="429">
        <f t="shared" si="283"/>
        <v>8.5479864224459953E-3</v>
      </c>
      <c r="AC793" s="454">
        <f t="shared" si="284"/>
        <v>103.95575170739409</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17.242308846</v>
      </c>
      <c r="V794" s="475">
        <f t="shared" si="277"/>
        <v>10.046589795999999</v>
      </c>
      <c r="W794" s="460">
        <f t="shared" si="278"/>
        <v>14.518126902000001</v>
      </c>
      <c r="X794" s="476">
        <f t="shared" si="279"/>
        <v>22.018522032</v>
      </c>
      <c r="Y794" s="476">
        <f t="shared" si="280"/>
        <v>5.4715981039999999</v>
      </c>
      <c r="Z794" s="478">
        <f t="shared" si="281"/>
        <v>0.14943440199999999</v>
      </c>
      <c r="AA794" s="465">
        <f t="shared" si="282"/>
        <v>69.446580081999997</v>
      </c>
      <c r="AB794" s="429">
        <f t="shared" si="283"/>
        <v>1.1279288627903198E-2</v>
      </c>
      <c r="AC794" s="454">
        <f t="shared" si="284"/>
        <v>98.336495111129096</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37.125327624000001</v>
      </c>
      <c r="V795" s="475">
        <f t="shared" si="277"/>
        <v>18.389098092000001</v>
      </c>
      <c r="W795" s="460">
        <f t="shared" si="278"/>
        <v>25.998825951000001</v>
      </c>
      <c r="X795" s="476">
        <f t="shared" si="279"/>
        <v>37.044867599999996</v>
      </c>
      <c r="Y795" s="476">
        <f t="shared" si="280"/>
        <v>9.0694383920000003</v>
      </c>
      <c r="Z795" s="478">
        <f t="shared" si="281"/>
        <v>0.20342394800000002</v>
      </c>
      <c r="AA795" s="465">
        <f t="shared" si="282"/>
        <v>127.83098160699998</v>
      </c>
      <c r="AB795" s="429">
        <f t="shared" si="283"/>
        <v>2.0761894040441771E-2</v>
      </c>
      <c r="AC795" s="454">
        <f t="shared" si="284"/>
        <v>103.90520273421615</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35.371324989000001</v>
      </c>
      <c r="V796" s="475">
        <f t="shared" si="277"/>
        <v>17.674934338</v>
      </c>
      <c r="W796" s="460">
        <f t="shared" si="278"/>
        <v>26.875830417000003</v>
      </c>
      <c r="X796" s="476">
        <f t="shared" si="279"/>
        <v>36.965936592000006</v>
      </c>
      <c r="Y796" s="476">
        <f t="shared" si="280"/>
        <v>7.9469318599999994</v>
      </c>
      <c r="Z796" s="478">
        <f t="shared" si="281"/>
        <v>0.25670789300000002</v>
      </c>
      <c r="AA796" s="465">
        <f t="shared" si="282"/>
        <v>125.091666089</v>
      </c>
      <c r="AB796" s="429">
        <f t="shared" si="283"/>
        <v>2.0316983285528667E-2</v>
      </c>
      <c r="AC796" s="454">
        <f t="shared" si="284"/>
        <v>106.15098129418332</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14.962360077</v>
      </c>
      <c r="V797" s="475">
        <f t="shared" si="277"/>
        <v>5.5793983740000002</v>
      </c>
      <c r="W797" s="460">
        <f t="shared" si="278"/>
        <v>11.296793619000001</v>
      </c>
      <c r="X797" s="476">
        <f t="shared" si="279"/>
        <v>15.658866287999999</v>
      </c>
      <c r="Y797" s="476">
        <f t="shared" si="280"/>
        <v>5.1105011720000002</v>
      </c>
      <c r="Z797" s="478">
        <f t="shared" si="281"/>
        <v>8.7137570000000011E-2</v>
      </c>
      <c r="AA797" s="465">
        <f t="shared" si="282"/>
        <v>52.6950571</v>
      </c>
      <c r="AB797" s="429">
        <f t="shared" si="283"/>
        <v>8.5585605164853005E-3</v>
      </c>
      <c r="AC797" s="454">
        <f t="shared" si="284"/>
        <v>94.542230466525567</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10.140692247</v>
      </c>
      <c r="V798" s="475">
        <f t="shared" si="277"/>
        <v>3.7118535279999998</v>
      </c>
      <c r="W798" s="460">
        <f t="shared" si="278"/>
        <v>5.3639256360000003</v>
      </c>
      <c r="X798" s="476">
        <f t="shared" si="279"/>
        <v>7.9503315839999997</v>
      </c>
      <c r="Y798" s="476">
        <f t="shared" si="280"/>
        <v>1.9193381479999998</v>
      </c>
      <c r="Z798" s="478">
        <f t="shared" si="281"/>
        <v>5.5210636E-2</v>
      </c>
      <c r="AA798" s="465">
        <f t="shared" si="282"/>
        <v>29.141351779000004</v>
      </c>
      <c r="AB798" s="429">
        <f t="shared" si="283"/>
        <v>4.7330439790482385E-3</v>
      </c>
      <c r="AC798" s="454">
        <f t="shared" si="284"/>
        <v>108.86858230900407</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7.5151737780000003</v>
      </c>
      <c r="V799" s="475">
        <f t="shared" si="277"/>
        <v>4.0474939999999995</v>
      </c>
      <c r="W799" s="460">
        <f t="shared" si="278"/>
        <v>5.7351478589999996</v>
      </c>
      <c r="X799" s="476">
        <f t="shared" si="279"/>
        <v>6.6746946239999998</v>
      </c>
      <c r="Y799" s="476">
        <f t="shared" si="280"/>
        <v>2.1562523920000003</v>
      </c>
      <c r="Z799" s="478">
        <f t="shared" si="281"/>
        <v>5.8889246000000006E-2</v>
      </c>
      <c r="AA799" s="465">
        <f t="shared" si="282"/>
        <v>26.187651898999999</v>
      </c>
      <c r="AB799" s="429">
        <f t="shared" si="283"/>
        <v>4.2533136103621895E-3</v>
      </c>
      <c r="AC799" s="454">
        <f t="shared" si="284"/>
        <v>99.75025147822079</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10.806241571999999</v>
      </c>
      <c r="V800" s="475">
        <f t="shared" si="277"/>
        <v>4.3282673740000002</v>
      </c>
      <c r="W800" s="460">
        <f t="shared" si="278"/>
        <v>6.2546930130000007</v>
      </c>
      <c r="X800" s="476">
        <f t="shared" si="279"/>
        <v>9.2706138720000002</v>
      </c>
      <c r="Y800" s="476">
        <f t="shared" si="280"/>
        <v>2.3572714760000002</v>
      </c>
      <c r="Z800" s="478">
        <f t="shared" si="281"/>
        <v>4.8922860999999998E-2</v>
      </c>
      <c r="AA800" s="465">
        <f t="shared" si="282"/>
        <v>33.066010168000005</v>
      </c>
      <c r="AB800" s="429">
        <f t="shared" si="283"/>
        <v>5.3704742842293337E-3</v>
      </c>
      <c r="AC800" s="454">
        <f t="shared" si="284"/>
        <v>105.73497046734006</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68.327084595000002</v>
      </c>
      <c r="V801" s="475">
        <f t="shared" si="277"/>
        <v>52.391213319999999</v>
      </c>
      <c r="W801" s="460">
        <f t="shared" si="278"/>
        <v>55.994762727000001</v>
      </c>
      <c r="X801" s="476">
        <f t="shared" si="279"/>
        <v>68.011326863999997</v>
      </c>
      <c r="Y801" s="476">
        <f t="shared" si="280"/>
        <v>21.103331004000001</v>
      </c>
      <c r="Z801" s="478">
        <f t="shared" si="281"/>
        <v>0.70060494400000006</v>
      </c>
      <c r="AA801" s="465">
        <f t="shared" si="282"/>
        <v>266.52832345399997</v>
      </c>
      <c r="AB801" s="429">
        <f t="shared" si="283"/>
        <v>4.3288667119376317E-2</v>
      </c>
      <c r="AC801" s="454">
        <f t="shared" si="284"/>
        <v>99.025723145709762</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5.2389710310000002</v>
      </c>
      <c r="V803" s="475">
        <f t="shared" si="277"/>
        <v>2.6074977179999999</v>
      </c>
      <c r="W803" s="460">
        <f t="shared" si="278"/>
        <v>8.1539494709999989</v>
      </c>
      <c r="X803" s="476">
        <f t="shared" si="279"/>
        <v>16.368446016</v>
      </c>
      <c r="Y803" s="476">
        <f t="shared" si="280"/>
        <v>4.6353465480000002</v>
      </c>
      <c r="Z803" s="478">
        <f t="shared" si="281"/>
        <v>8.2774991000000006E-2</v>
      </c>
      <c r="AA803" s="465">
        <f t="shared" si="282"/>
        <v>37.086985775000002</v>
      </c>
      <c r="AB803" s="429">
        <f t="shared" si="283"/>
        <v>6.0235481200259866E-3</v>
      </c>
      <c r="AC803" s="454">
        <f t="shared" si="284"/>
        <v>80.194274637232226</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13.130230155</v>
      </c>
      <c r="V804" s="475">
        <f t="shared" si="277"/>
        <v>6.9173123300000006</v>
      </c>
      <c r="W804" s="460">
        <f t="shared" si="278"/>
        <v>9.9960703350000006</v>
      </c>
      <c r="X804" s="476">
        <f t="shared" si="279"/>
        <v>15.804272016000002</v>
      </c>
      <c r="Y804" s="476">
        <f t="shared" si="280"/>
        <v>3.6671991999999998</v>
      </c>
      <c r="Z804" s="478">
        <f t="shared" si="281"/>
        <v>8.6635926000000002E-2</v>
      </c>
      <c r="AA804" s="465">
        <f t="shared" si="282"/>
        <v>49.601719962000004</v>
      </c>
      <c r="AB804" s="429">
        <f t="shared" si="283"/>
        <v>8.0561507165827512E-3</v>
      </c>
      <c r="AC804" s="454">
        <f t="shared" si="284"/>
        <v>100.98654845197812</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7.3424917860000001</v>
      </c>
      <c r="V805" s="475">
        <f t="shared" si="277"/>
        <v>2.3807524020000002</v>
      </c>
      <c r="W805" s="460">
        <f t="shared" si="278"/>
        <v>4.0259779529999999</v>
      </c>
      <c r="X805" s="476">
        <f t="shared" si="279"/>
        <v>10.148551919999999</v>
      </c>
      <c r="Y805" s="476">
        <f t="shared" si="280"/>
        <v>2.1067065039999999</v>
      </c>
      <c r="Z805" s="478">
        <f t="shared" si="281"/>
        <v>5.7536101999999999E-2</v>
      </c>
      <c r="AA805" s="465">
        <f t="shared" si="282"/>
        <v>26.062016667000002</v>
      </c>
      <c r="AB805" s="429">
        <f t="shared" si="283"/>
        <v>4.2329083428617837E-3</v>
      </c>
      <c r="AC805" s="454">
        <f t="shared" si="284"/>
        <v>97.693945593318361</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13.179970293</v>
      </c>
      <c r="V806" s="475">
        <f t="shared" si="277"/>
        <v>8.611938898</v>
      </c>
      <c r="W806" s="460">
        <f t="shared" si="278"/>
        <v>17.078049819</v>
      </c>
      <c r="X806" s="476">
        <f t="shared" si="279"/>
        <v>32.524453727999997</v>
      </c>
      <c r="Y806" s="476">
        <f t="shared" si="280"/>
        <v>7.0990825640000006</v>
      </c>
      <c r="Z806" s="478">
        <f t="shared" si="281"/>
        <v>0.17962112999999999</v>
      </c>
      <c r="AA806" s="465">
        <f t="shared" si="282"/>
        <v>78.673116432</v>
      </c>
      <c r="AB806" s="429">
        <f t="shared" si="283"/>
        <v>1.2777832780899789E-2</v>
      </c>
      <c r="AC806" s="454">
        <f t="shared" si="284"/>
        <v>90.225470809603664</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34.547809002000001</v>
      </c>
      <c r="V807" s="475">
        <f t="shared" si="277"/>
        <v>13.927357808</v>
      </c>
      <c r="W807" s="460">
        <f t="shared" si="278"/>
        <v>32.898440865000005</v>
      </c>
      <c r="X807" s="476">
        <f t="shared" si="279"/>
        <v>65.889154656000002</v>
      </c>
      <c r="Y807" s="476">
        <f t="shared" si="280"/>
        <v>18.207154224</v>
      </c>
      <c r="Z807" s="478">
        <f t="shared" si="281"/>
        <v>0.27911440700000001</v>
      </c>
      <c r="AA807" s="465">
        <f t="shared" si="282"/>
        <v>165.74903096200003</v>
      </c>
      <c r="AB807" s="429">
        <f t="shared" si="283"/>
        <v>2.692042081565698E-2</v>
      </c>
      <c r="AC807" s="454">
        <f t="shared" si="284"/>
        <v>86.623325717907846</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26.312068481999997</v>
      </c>
      <c r="V808" s="475">
        <f t="shared" si="277"/>
        <v>7.9710661620000005</v>
      </c>
      <c r="W808" s="460">
        <f t="shared" si="278"/>
        <v>21.156074739000001</v>
      </c>
      <c r="X808" s="476">
        <f t="shared" si="279"/>
        <v>43.164036864000003</v>
      </c>
      <c r="Y808" s="476">
        <f t="shared" si="280"/>
        <v>9.5558228079999985</v>
      </c>
      <c r="Z808" s="478">
        <f t="shared" si="281"/>
        <v>0.43646928000000007</v>
      </c>
      <c r="AA808" s="465">
        <f t="shared" si="282"/>
        <v>108.59553833500001</v>
      </c>
      <c r="AB808" s="429">
        <f t="shared" si="283"/>
        <v>1.7637735639922044E-2</v>
      </c>
      <c r="AC808" s="454">
        <f t="shared" si="284"/>
        <v>92.963146918475488</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12.513559946999999</v>
      </c>
      <c r="V809" s="475">
        <f t="shared" si="277"/>
        <v>10.336411691999999</v>
      </c>
      <c r="W809" s="460">
        <f t="shared" si="278"/>
        <v>6.8222978430000003</v>
      </c>
      <c r="X809" s="476">
        <f t="shared" si="279"/>
        <v>35.184105215999999</v>
      </c>
      <c r="Y809" s="476">
        <f t="shared" si="280"/>
        <v>7.5851575800000006</v>
      </c>
      <c r="Z809" s="478">
        <f t="shared" si="281"/>
        <v>0.16757585</v>
      </c>
      <c r="AA809" s="465">
        <f t="shared" si="282"/>
        <v>72.609108128000003</v>
      </c>
      <c r="AB809" s="429">
        <f t="shared" si="283"/>
        <v>1.1792936191002112E-2</v>
      </c>
      <c r="AC809" s="454">
        <f t="shared" si="284"/>
        <v>84.717359083093626</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31.35599586</v>
      </c>
      <c r="V810" s="475">
        <f t="shared" si="277"/>
        <v>14.812235612</v>
      </c>
      <c r="W810" s="460">
        <f t="shared" si="278"/>
        <v>20.474325021000002</v>
      </c>
      <c r="X810" s="476">
        <f t="shared" si="279"/>
        <v>47.833746480000002</v>
      </c>
      <c r="Y810" s="476">
        <f t="shared" si="280"/>
        <v>13.750772252000001</v>
      </c>
      <c r="Z810" s="478">
        <f t="shared" si="281"/>
        <v>0.292320782</v>
      </c>
      <c r="AA810" s="465">
        <f t="shared" si="282"/>
        <v>128.51939600699998</v>
      </c>
      <c r="AB810" s="429">
        <f t="shared" si="283"/>
        <v>2.0873704077797626E-2</v>
      </c>
      <c r="AC810" s="454">
        <f t="shared" si="284"/>
        <v>88.298948722509436</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1128.839407101</v>
      </c>
      <c r="V811" s="475">
        <f t="shared" si="277"/>
        <v>575.43016545799992</v>
      </c>
      <c r="W811" s="460">
        <f t="shared" si="278"/>
        <v>856.08887530200002</v>
      </c>
      <c r="X811" s="476">
        <f t="shared" si="279"/>
        <v>1273.2601377599999</v>
      </c>
      <c r="Y811" s="476">
        <f t="shared" si="280"/>
        <v>290.20401765600002</v>
      </c>
      <c r="Z811" s="478">
        <f t="shared" si="281"/>
        <v>5.8566248520000004</v>
      </c>
      <c r="AA811" s="465">
        <f t="shared" si="282"/>
        <v>4129.679228129</v>
      </c>
      <c r="AB811" s="429">
        <f t="shared" si="283"/>
        <v>0.67072912589394185</v>
      </c>
      <c r="AC811" s="454">
        <f t="shared" si="284"/>
        <v>103.19862484609514</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64.472298554999995</v>
      </c>
      <c r="V812" s="475">
        <f t="shared" si="277"/>
        <v>51.510953731999997</v>
      </c>
      <c r="W812" s="460">
        <f t="shared" si="278"/>
        <v>60.306075113999995</v>
      </c>
      <c r="X812" s="476">
        <f t="shared" si="279"/>
        <v>86.444937072000002</v>
      </c>
      <c r="Y812" s="476">
        <f t="shared" si="280"/>
        <v>19.703634439999998</v>
      </c>
      <c r="Z812" s="478">
        <f t="shared" si="281"/>
        <v>1.8555915299999999</v>
      </c>
      <c r="AA812" s="465">
        <f t="shared" si="282"/>
        <v>284.293490443</v>
      </c>
      <c r="AB812" s="429">
        <f t="shared" si="283"/>
        <v>4.6174028007633587E-2</v>
      </c>
      <c r="AC812" s="454">
        <f t="shared" si="284"/>
        <v>98.072862787159423</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25.786853966999999</v>
      </c>
      <c r="V813" s="475">
        <f t="shared" si="277"/>
        <v>23.495240324000001</v>
      </c>
      <c r="W813" s="460">
        <f t="shared" si="278"/>
        <v>31.790476641000001</v>
      </c>
      <c r="X813" s="476">
        <f t="shared" si="279"/>
        <v>53.768993616000003</v>
      </c>
      <c r="Y813" s="476">
        <f t="shared" si="280"/>
        <v>20.836182191999999</v>
      </c>
      <c r="Z813" s="478">
        <f t="shared" si="281"/>
        <v>0.51163815300000004</v>
      </c>
      <c r="AA813" s="465">
        <f t="shared" si="282"/>
        <v>156.18938489300001</v>
      </c>
      <c r="AB813" s="429">
        <f t="shared" si="283"/>
        <v>2.5367774060906286E-2</v>
      </c>
      <c r="AC813" s="454">
        <f t="shared" si="284"/>
        <v>79.228720071706618</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439.90144203600005</v>
      </c>
      <c r="V814" s="475">
        <f t="shared" si="277"/>
        <v>223.56364048600003</v>
      </c>
      <c r="W814" s="460">
        <f t="shared" si="278"/>
        <v>314.81457168000003</v>
      </c>
      <c r="X814" s="476">
        <f t="shared" si="279"/>
        <v>458.52593155200003</v>
      </c>
      <c r="Y814" s="476">
        <f t="shared" si="280"/>
        <v>145.25616571199998</v>
      </c>
      <c r="Z814" s="478">
        <f t="shared" si="281"/>
        <v>4.7761454649999999</v>
      </c>
      <c r="AA814" s="465">
        <f t="shared" si="282"/>
        <v>1586.8378969309999</v>
      </c>
      <c r="AB814" s="429">
        <f t="shared" si="283"/>
        <v>0.25772907210183532</v>
      </c>
      <c r="AC814" s="454">
        <f t="shared" si="284"/>
        <v>95.116927258538993</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65.469720875999997</v>
      </c>
      <c r="V815" s="475">
        <f t="shared" si="277"/>
        <v>25.655691411999999</v>
      </c>
      <c r="W815" s="460">
        <f t="shared" si="278"/>
        <v>34.255122626999999</v>
      </c>
      <c r="X815" s="476">
        <f t="shared" si="279"/>
        <v>51.055501536000001</v>
      </c>
      <c r="Y815" s="476">
        <f t="shared" si="280"/>
        <v>7.4031984880000001</v>
      </c>
      <c r="Z815" s="478">
        <f t="shared" si="281"/>
        <v>1.191241792</v>
      </c>
      <c r="AA815" s="465">
        <f t="shared" si="282"/>
        <v>185.03047673099999</v>
      </c>
      <c r="AB815" s="429">
        <f t="shared" si="283"/>
        <v>3.0052050792756212E-2</v>
      </c>
      <c r="AC815" s="454">
        <f t="shared" si="284"/>
        <v>117.21483828408756</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304.47747775200003</v>
      </c>
      <c r="V816" s="475">
        <f t="shared" si="277"/>
        <v>135.69215681599999</v>
      </c>
      <c r="W816" s="460">
        <f t="shared" si="278"/>
        <v>192.05282071200003</v>
      </c>
      <c r="X816" s="476">
        <f t="shared" si="279"/>
        <v>286.24487673600004</v>
      </c>
      <c r="Y816" s="476">
        <f t="shared" si="280"/>
        <v>66.266336192000011</v>
      </c>
      <c r="Z816" s="478">
        <f t="shared" si="281"/>
        <v>1.9379647170000003</v>
      </c>
      <c r="AA816" s="465">
        <f t="shared" si="282"/>
        <v>986.67163292500015</v>
      </c>
      <c r="AB816" s="429">
        <f t="shared" si="283"/>
        <v>0.1602520111945753</v>
      </c>
      <c r="AC816" s="454">
        <f t="shared" si="284"/>
        <v>105.97695578301058</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217.37136588300001</v>
      </c>
      <c r="V817" s="475">
        <f t="shared" si="277"/>
        <v>117.21362055600001</v>
      </c>
      <c r="W817" s="460">
        <f t="shared" si="278"/>
        <v>234.382615563</v>
      </c>
      <c r="X817" s="476">
        <f t="shared" si="279"/>
        <v>348.57883944000002</v>
      </c>
      <c r="Y817" s="476">
        <f t="shared" si="280"/>
        <v>84.486359551999996</v>
      </c>
      <c r="Z817" s="478">
        <f t="shared" si="281"/>
        <v>1.698290906</v>
      </c>
      <c r="AA817" s="465">
        <f t="shared" si="282"/>
        <v>1003.7310919</v>
      </c>
      <c r="AB817" s="429">
        <f t="shared" si="283"/>
        <v>0.16302275327269775</v>
      </c>
      <c r="AC817" s="454">
        <f t="shared" si="284"/>
        <v>95.314208015639636</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746.17565992200002</v>
      </c>
      <c r="V818" s="475">
        <f t="shared" si="277"/>
        <v>402.31787256799998</v>
      </c>
      <c r="W818" s="460">
        <f t="shared" si="278"/>
        <v>551.17263291300003</v>
      </c>
      <c r="X818" s="476">
        <f t="shared" si="279"/>
        <v>815.51538244799997</v>
      </c>
      <c r="Y818" s="476">
        <f t="shared" si="280"/>
        <v>237.83670153599999</v>
      </c>
      <c r="Z818" s="478">
        <f t="shared" si="281"/>
        <v>6.426630769</v>
      </c>
      <c r="AA818" s="465">
        <f t="shared" si="282"/>
        <v>2759.4448801559997</v>
      </c>
      <c r="AB818" s="429">
        <f t="shared" si="283"/>
        <v>0.44818010072372905</v>
      </c>
      <c r="AC818" s="454">
        <f t="shared" si="284"/>
        <v>96.897001988919413</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325.50577390800004</v>
      </c>
      <c r="V819" s="475">
        <f t="shared" si="277"/>
        <v>193.12065864799999</v>
      </c>
      <c r="W819" s="460">
        <f t="shared" si="278"/>
        <v>251.13680692200001</v>
      </c>
      <c r="X819" s="476">
        <f t="shared" si="279"/>
        <v>370.60539796799998</v>
      </c>
      <c r="Y819" s="476">
        <f t="shared" si="280"/>
        <v>80.007403755999988</v>
      </c>
      <c r="Z819" s="478">
        <f t="shared" si="281"/>
        <v>1.7458718160000002</v>
      </c>
      <c r="AA819" s="465">
        <f t="shared" si="282"/>
        <v>1222.1219130180002</v>
      </c>
      <c r="AB819" s="429">
        <f t="shared" si="283"/>
        <v>0.19849308316030537</v>
      </c>
      <c r="AC819" s="454">
        <f t="shared" si="284"/>
        <v>104.70266424151428</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30.893023706999998</v>
      </c>
      <c r="V820" s="475">
        <f t="shared" si="277"/>
        <v>17.75427431</v>
      </c>
      <c r="W820" s="460">
        <f t="shared" si="278"/>
        <v>24.876089679000003</v>
      </c>
      <c r="X820" s="476">
        <f t="shared" si="279"/>
        <v>33.651534384000001</v>
      </c>
      <c r="Y820" s="476">
        <f t="shared" si="280"/>
        <v>4.8935827359999999</v>
      </c>
      <c r="Z820" s="478">
        <f t="shared" si="281"/>
        <v>1.299409475</v>
      </c>
      <c r="AA820" s="465">
        <f t="shared" si="282"/>
        <v>113.36791429100001</v>
      </c>
      <c r="AB820" s="429">
        <f t="shared" si="283"/>
        <v>1.841284948692545E-2</v>
      </c>
      <c r="AC820" s="454">
        <f t="shared" si="284"/>
        <v>107.04548914746546</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141.95045701200002</v>
      </c>
      <c r="V821" s="475">
        <f t="shared" si="277"/>
        <v>68.208852210000003</v>
      </c>
      <c r="W821" s="460">
        <f t="shared" si="278"/>
        <v>83.036566499999992</v>
      </c>
      <c r="X821" s="476">
        <f t="shared" si="279"/>
        <v>128.14094779199999</v>
      </c>
      <c r="Y821" s="476">
        <f t="shared" si="280"/>
        <v>31.493092008000005</v>
      </c>
      <c r="Z821" s="478">
        <f t="shared" si="281"/>
        <v>0.53055493399999998</v>
      </c>
      <c r="AA821" s="465">
        <f t="shared" si="282"/>
        <v>453.36047045600003</v>
      </c>
      <c r="AB821" s="429">
        <f t="shared" si="283"/>
        <v>7.3633339362676631E-2</v>
      </c>
      <c r="AC821" s="454">
        <f t="shared" si="284"/>
        <v>105.81339953052864</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123.283015737</v>
      </c>
      <c r="V822" s="475">
        <f t="shared" si="277"/>
        <v>48.129163681999998</v>
      </c>
      <c r="W822" s="460">
        <f t="shared" si="278"/>
        <v>111.388172001</v>
      </c>
      <c r="X822" s="476">
        <f t="shared" si="279"/>
        <v>163.24315300799998</v>
      </c>
      <c r="Y822" s="476">
        <f t="shared" si="280"/>
        <v>39.883005175999998</v>
      </c>
      <c r="Z822" s="478">
        <f t="shared" si="281"/>
        <v>1.125699692</v>
      </c>
      <c r="AA822" s="465">
        <f t="shared" si="282"/>
        <v>487.05220929599994</v>
      </c>
      <c r="AB822" s="429">
        <f t="shared" si="283"/>
        <v>7.9105442471333429E-2</v>
      </c>
      <c r="AC822" s="454">
        <f t="shared" si="284"/>
        <v>97.441566220399238</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409.07888767200001</v>
      </c>
      <c r="V823" s="475">
        <f t="shared" si="277"/>
        <v>202.89925557200002</v>
      </c>
      <c r="W823" s="460">
        <f t="shared" si="278"/>
        <v>286.20567539699999</v>
      </c>
      <c r="X823" s="476">
        <f t="shared" si="279"/>
        <v>384.17966683200001</v>
      </c>
      <c r="Y823" s="476">
        <f t="shared" si="280"/>
        <v>109.60862234</v>
      </c>
      <c r="Z823" s="478">
        <f t="shared" si="281"/>
        <v>4.485852371</v>
      </c>
      <c r="AA823" s="465">
        <f t="shared" si="282"/>
        <v>1396.4579601840001</v>
      </c>
      <c r="AB823" s="429">
        <f t="shared" si="283"/>
        <v>0.2268081793379893</v>
      </c>
      <c r="AC823" s="454">
        <f t="shared" si="284"/>
        <v>100.37830786625118</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953.79461587200001</v>
      </c>
      <c r="V824" s="475">
        <f t="shared" si="277"/>
        <v>537.00845422600003</v>
      </c>
      <c r="W824" s="460">
        <f t="shared" si="278"/>
        <v>757.49349768599996</v>
      </c>
      <c r="X824" s="476">
        <f t="shared" si="279"/>
        <v>1162.7846979840001</v>
      </c>
      <c r="Y824" s="476">
        <f t="shared" si="280"/>
        <v>290.12169774</v>
      </c>
      <c r="Z824" s="478">
        <f t="shared" si="281"/>
        <v>5.5584835149999998</v>
      </c>
      <c r="AA824" s="465">
        <f t="shared" si="282"/>
        <v>3706.7614470230001</v>
      </c>
      <c r="AB824" s="429">
        <f t="shared" si="283"/>
        <v>0.60204018954409622</v>
      </c>
      <c r="AC824" s="454">
        <f t="shared" si="284"/>
        <v>99.334222086292655</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914.97004920299992</v>
      </c>
      <c r="V825" s="475">
        <f t="shared" si="277"/>
        <v>427.87537619800003</v>
      </c>
      <c r="W825" s="460">
        <f t="shared" si="278"/>
        <v>669.739618608</v>
      </c>
      <c r="X825" s="476">
        <f t="shared" si="279"/>
        <v>971.42227416000014</v>
      </c>
      <c r="Y825" s="476">
        <f t="shared" si="280"/>
        <v>245.21283085600001</v>
      </c>
      <c r="Z825" s="478">
        <f t="shared" si="281"/>
        <v>5.9372326910000002</v>
      </c>
      <c r="AA825" s="465">
        <f t="shared" si="282"/>
        <v>3235.1573817160001</v>
      </c>
      <c r="AB825" s="429">
        <f t="shared" si="283"/>
        <v>0.52544378458924801</v>
      </c>
      <c r="AC825" s="454">
        <f t="shared" si="284"/>
        <v>101.4551908183979</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524.73133622700004</v>
      </c>
      <c r="V826" s="475">
        <f t="shared" si="277"/>
        <v>327.50174554400002</v>
      </c>
      <c r="W826" s="460">
        <f t="shared" si="278"/>
        <v>477.43901624099999</v>
      </c>
      <c r="X826" s="476">
        <f t="shared" si="279"/>
        <v>699.75560865599994</v>
      </c>
      <c r="Y826" s="476">
        <f t="shared" si="280"/>
        <v>179.66638135599999</v>
      </c>
      <c r="Z826" s="478">
        <f t="shared" si="281"/>
        <v>4.0100748739999998</v>
      </c>
      <c r="AA826" s="465">
        <f t="shared" si="282"/>
        <v>2213.1041628980001</v>
      </c>
      <c r="AB826" s="429">
        <f t="shared" si="283"/>
        <v>0.35944521080038982</v>
      </c>
      <c r="AC826" s="454">
        <f t="shared" si="284"/>
        <v>97.297259938612896</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155.65215626099999</v>
      </c>
      <c r="V827" s="475">
        <f t="shared" si="277"/>
        <v>93.637570191999998</v>
      </c>
      <c r="W827" s="460">
        <f t="shared" si="278"/>
        <v>84.720457460999995</v>
      </c>
      <c r="X827" s="476">
        <f t="shared" si="279"/>
        <v>147.82757184000002</v>
      </c>
      <c r="Y827" s="476">
        <f t="shared" si="280"/>
        <v>37.557643788</v>
      </c>
      <c r="Z827" s="478">
        <f t="shared" si="281"/>
        <v>0.90350686400000013</v>
      </c>
      <c r="AA827" s="465">
        <f t="shared" si="282"/>
        <v>520.2989064059999</v>
      </c>
      <c r="AB827" s="429">
        <f t="shared" si="283"/>
        <v>8.4505263343511439E-2</v>
      </c>
      <c r="AC827" s="454">
        <f t="shared" si="284"/>
        <v>103.3256903098579</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63.646458308999996</v>
      </c>
      <c r="V828" s="475">
        <f t="shared" si="277"/>
        <v>24.985308066000002</v>
      </c>
      <c r="W828" s="460">
        <f t="shared" si="278"/>
        <v>31.100906426999998</v>
      </c>
      <c r="X828" s="476">
        <f t="shared" si="279"/>
        <v>52.994545344000002</v>
      </c>
      <c r="Y828" s="476">
        <f t="shared" si="280"/>
        <v>13.563143999999999</v>
      </c>
      <c r="Z828" s="478">
        <f t="shared" si="281"/>
        <v>2.1491855709999999</v>
      </c>
      <c r="AA828" s="465">
        <f t="shared" si="282"/>
        <v>188.43954771699998</v>
      </c>
      <c r="AB828" s="429">
        <f t="shared" si="283"/>
        <v>3.0605741061718365E-2</v>
      </c>
      <c r="AC828" s="454">
        <f t="shared" si="284"/>
        <v>99.119958119575074</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199.438647597</v>
      </c>
      <c r="V829" s="475">
        <f t="shared" si="277"/>
        <v>110.90105591999999</v>
      </c>
      <c r="W829" s="460">
        <f t="shared" si="278"/>
        <v>174.93072629400001</v>
      </c>
      <c r="X829" s="476">
        <f t="shared" si="279"/>
        <v>194.21639265599998</v>
      </c>
      <c r="Y829" s="476">
        <f t="shared" si="280"/>
        <v>57.277553619999999</v>
      </c>
      <c r="Z829" s="478">
        <f t="shared" si="281"/>
        <v>1.306377449</v>
      </c>
      <c r="AA829" s="465">
        <f t="shared" si="282"/>
        <v>738.07075353599998</v>
      </c>
      <c r="AB829" s="429">
        <f t="shared" si="283"/>
        <v>0.1198750614805912</v>
      </c>
      <c r="AC829" s="454">
        <f t="shared" si="284"/>
        <v>101.04690658786244</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296.64724494300003</v>
      </c>
      <c r="V830" s="475">
        <f t="shared" si="277"/>
        <v>139.08146239199999</v>
      </c>
      <c r="W830" s="460">
        <f t="shared" si="278"/>
        <v>229.56026432700003</v>
      </c>
      <c r="X830" s="476">
        <f t="shared" si="279"/>
        <v>338.48975347200002</v>
      </c>
      <c r="Y830" s="476">
        <f t="shared" si="280"/>
        <v>85.195265399999997</v>
      </c>
      <c r="Z830" s="478">
        <f t="shared" si="281"/>
        <v>1.7598787310000001</v>
      </c>
      <c r="AA830" s="465">
        <f t="shared" si="282"/>
        <v>1090.7338692650001</v>
      </c>
      <c r="AB830" s="429">
        <f t="shared" si="283"/>
        <v>0.17715346260597695</v>
      </c>
      <c r="AC830" s="454">
        <f t="shared" si="284"/>
        <v>100.14777851135075</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251.707829898</v>
      </c>
      <c r="V831" s="475">
        <f t="shared" si="277"/>
        <v>133.450428972</v>
      </c>
      <c r="W831" s="460">
        <f t="shared" si="278"/>
        <v>171.42108547500001</v>
      </c>
      <c r="X831" s="476">
        <f t="shared" si="279"/>
        <v>287.21157192000004</v>
      </c>
      <c r="Y831" s="476">
        <f t="shared" si="280"/>
        <v>75.120784423999993</v>
      </c>
      <c r="Z831" s="478">
        <f t="shared" si="281"/>
        <v>2.030488122</v>
      </c>
      <c r="AA831" s="465">
        <f t="shared" si="282"/>
        <v>920.94218881100005</v>
      </c>
      <c r="AB831" s="429">
        <f t="shared" si="283"/>
        <v>0.14957644775231443</v>
      </c>
      <c r="AC831" s="454">
        <f t="shared" si="284"/>
        <v>98.31958652477195</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441.502524687</v>
      </c>
      <c r="V832" s="475">
        <f t="shared" si="277"/>
        <v>246.02240158799998</v>
      </c>
      <c r="W832" s="460">
        <f t="shared" si="278"/>
        <v>336.18793420200001</v>
      </c>
      <c r="X832" s="476">
        <f t="shared" si="279"/>
        <v>529.48859932800008</v>
      </c>
      <c r="Y832" s="476">
        <f t="shared" si="280"/>
        <v>138.63261904799998</v>
      </c>
      <c r="Z832" s="478">
        <f t="shared" si="281"/>
        <v>3.7433043049999997</v>
      </c>
      <c r="AA832" s="465">
        <f t="shared" si="282"/>
        <v>1695.577383158</v>
      </c>
      <c r="AB832" s="429">
        <f t="shared" si="283"/>
        <v>0.27539018729218773</v>
      </c>
      <c r="AC832" s="454">
        <f t="shared" si="284"/>
        <v>97.784914989758619</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202.93594070400002</v>
      </c>
      <c r="V833" s="475">
        <f t="shared" si="277"/>
        <v>166.940396806</v>
      </c>
      <c r="W833" s="460">
        <f t="shared" si="278"/>
        <v>212.257309572</v>
      </c>
      <c r="X833" s="476">
        <f t="shared" si="279"/>
        <v>327.91648593600002</v>
      </c>
      <c r="Y833" s="476">
        <f t="shared" si="280"/>
        <v>80.290509516</v>
      </c>
      <c r="Z833" s="478">
        <f t="shared" si="281"/>
        <v>2.2552401819999996</v>
      </c>
      <c r="AA833" s="465">
        <f t="shared" si="282"/>
        <v>992.59588271600001</v>
      </c>
      <c r="AB833" s="429">
        <f t="shared" si="283"/>
        <v>0.16121420865941205</v>
      </c>
      <c r="AC833" s="454">
        <f t="shared" si="284"/>
        <v>95.459927904536229</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266.767812171</v>
      </c>
      <c r="V834" s="475">
        <f t="shared" si="277"/>
        <v>77.604254322000003</v>
      </c>
      <c r="W834" s="460">
        <f t="shared" si="278"/>
        <v>138.642678867</v>
      </c>
      <c r="X834" s="476">
        <f t="shared" si="279"/>
        <v>194.67719855999999</v>
      </c>
      <c r="Y834" s="476">
        <f t="shared" si="280"/>
        <v>39.483267515999998</v>
      </c>
      <c r="Z834" s="478">
        <f t="shared" si="281"/>
        <v>1.9047112239999999</v>
      </c>
      <c r="AA834" s="465">
        <f t="shared" si="282"/>
        <v>719.07992265999997</v>
      </c>
      <c r="AB834" s="429">
        <f t="shared" si="283"/>
        <v>0.11679063223323047</v>
      </c>
      <c r="AC834" s="454">
        <f t="shared" si="284"/>
        <v>114.68963146281391</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891.40729045199998</v>
      </c>
      <c r="V835" s="475">
        <f t="shared" si="277"/>
        <v>468.21330970600002</v>
      </c>
      <c r="W835" s="460">
        <f t="shared" si="278"/>
        <v>631.77198704999989</v>
      </c>
      <c r="X835" s="476">
        <f t="shared" si="279"/>
        <v>923.00822452800003</v>
      </c>
      <c r="Y835" s="476">
        <f t="shared" si="280"/>
        <v>228.93427536000002</v>
      </c>
      <c r="Z835" s="478">
        <f t="shared" si="281"/>
        <v>5.0852821630000005</v>
      </c>
      <c r="AA835" s="465">
        <f t="shared" si="282"/>
        <v>3148.4203692589999</v>
      </c>
      <c r="AB835" s="429">
        <f t="shared" si="283"/>
        <v>0.51135623993162249</v>
      </c>
      <c r="AC835" s="454">
        <f t="shared" si="284"/>
        <v>102.76091472331845</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226.78709006100001</v>
      </c>
      <c r="V836" s="475">
        <f t="shared" si="277"/>
        <v>160.84785380399998</v>
      </c>
      <c r="W836" s="460">
        <f t="shared" si="278"/>
        <v>288.549607632</v>
      </c>
      <c r="X836" s="476">
        <f t="shared" si="279"/>
        <v>531.44075462400008</v>
      </c>
      <c r="Y836" s="476">
        <f t="shared" si="280"/>
        <v>163.55101770000002</v>
      </c>
      <c r="Z836" s="478">
        <f t="shared" si="281"/>
        <v>3.5405113770000001</v>
      </c>
      <c r="AA836" s="465">
        <f t="shared" si="282"/>
        <v>1374.7168351980001</v>
      </c>
      <c r="AB836" s="429">
        <f t="shared" si="283"/>
        <v>0.223277056228358</v>
      </c>
      <c r="AC836" s="454">
        <f t="shared" si="284"/>
        <v>82.581152652874692</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540.80561948699994</v>
      </c>
      <c r="V837" s="475">
        <f t="shared" si="277"/>
        <v>244.93883561600001</v>
      </c>
      <c r="W837" s="460">
        <f t="shared" si="278"/>
        <v>342.67840658099999</v>
      </c>
      <c r="X837" s="476">
        <f t="shared" si="279"/>
        <v>417.55102271999999</v>
      </c>
      <c r="Y837" s="476">
        <f t="shared" si="280"/>
        <v>83.514706939999996</v>
      </c>
      <c r="Z837" s="478">
        <f t="shared" si="281"/>
        <v>4.3742064599999999</v>
      </c>
      <c r="AA837" s="465">
        <f t="shared" si="282"/>
        <v>1633.8627978040001</v>
      </c>
      <c r="AB837" s="429">
        <f t="shared" si="283"/>
        <v>0.26536670420724379</v>
      </c>
      <c r="AC837" s="454">
        <f t="shared" si="284"/>
        <v>114.37744011017968</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413.43286183499998</v>
      </c>
      <c r="V839" s="475">
        <f t="shared" si="277"/>
        <v>197.58017984599999</v>
      </c>
      <c r="W839" s="460">
        <f t="shared" si="278"/>
        <v>273.87026130599997</v>
      </c>
      <c r="X839" s="476">
        <f t="shared" si="279"/>
        <v>357.08254358400001</v>
      </c>
      <c r="Y839" s="476">
        <f t="shared" si="280"/>
        <v>83.319427464</v>
      </c>
      <c r="Z839" s="478">
        <f t="shared" si="281"/>
        <v>1.884568413</v>
      </c>
      <c r="AA839" s="465">
        <f t="shared" si="282"/>
        <v>1327.1698424479998</v>
      </c>
      <c r="AB839" s="429">
        <f t="shared" si="283"/>
        <v>0.21555462765112876</v>
      </c>
      <c r="AC839" s="454">
        <f t="shared" si="284"/>
        <v>108.78789737506362</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415.22570829599999</v>
      </c>
      <c r="V840" s="475">
        <f t="shared" si="277"/>
        <v>197.547328808</v>
      </c>
      <c r="W840" s="460">
        <f t="shared" si="278"/>
        <v>238.60046089799999</v>
      </c>
      <c r="X840" s="476">
        <f t="shared" si="279"/>
        <v>307.36245196799996</v>
      </c>
      <c r="Y840" s="476">
        <f t="shared" si="280"/>
        <v>73.787033851999993</v>
      </c>
      <c r="Z840" s="478">
        <f t="shared" si="281"/>
        <v>2.3807444310000001</v>
      </c>
      <c r="AA840" s="465">
        <f t="shared" si="282"/>
        <v>1234.9037282529998</v>
      </c>
      <c r="AB840" s="429">
        <f t="shared" si="283"/>
        <v>0.20056906419571216</v>
      </c>
      <c r="AC840" s="454">
        <f t="shared" si="284"/>
        <v>111.25457925202682</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402.42613674899997</v>
      </c>
      <c r="V841" s="475">
        <f t="shared" ref="V841:V904" si="298">IFERROR(V$5*I841,"")</f>
        <v>178.411135516</v>
      </c>
      <c r="W841" s="460">
        <f t="shared" ref="W841:W904" si="299">IFERROR(W$5*K841,"")</f>
        <v>242.89800153300001</v>
      </c>
      <c r="X841" s="476">
        <f t="shared" ref="X841:X904" si="300">IFERROR(X$5*M841,"")</f>
        <v>304.42089787200001</v>
      </c>
      <c r="Y841" s="476">
        <f t="shared" ref="Y841:Y904" si="301">IFERROR(Y$5*O841,"")</f>
        <v>69.144135563999995</v>
      </c>
      <c r="Z841" s="478">
        <f t="shared" ref="Z841:Z904" si="302">IFERROR(Z$5*Q841,"")</f>
        <v>2.2996024610000001</v>
      </c>
      <c r="AA841" s="465">
        <f t="shared" ref="AA841:AA904" si="303">IFERROR(SUM(U841:Z841),"")</f>
        <v>1199.599909695</v>
      </c>
      <c r="AB841" s="429">
        <f t="shared" ref="AB841:AB904" si="304">IF(OR(AA841="", AA841=0), "", AA841/$AA$5)</f>
        <v>0.19483513232012342</v>
      </c>
      <c r="AC841" s="454">
        <f t="shared" ref="AC841:AC904" si="305">IF(OR(AB841="", AB841=0), "", IF(AN841&gt;0, AB841/AN841*100, ""))</f>
        <v>112.22139705982363</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253.27842178799997</v>
      </c>
      <c r="V842" s="475">
        <f t="shared" si="298"/>
        <v>120.82316364399999</v>
      </c>
      <c r="W842" s="460">
        <f t="shared" si="299"/>
        <v>158.845170924</v>
      </c>
      <c r="X842" s="476">
        <f t="shared" si="300"/>
        <v>211.28731228799998</v>
      </c>
      <c r="Y842" s="476">
        <f t="shared" si="301"/>
        <v>50.081959675999997</v>
      </c>
      <c r="Z842" s="478">
        <f t="shared" si="302"/>
        <v>1.567829978</v>
      </c>
      <c r="AA842" s="465">
        <f t="shared" si="303"/>
        <v>795.88385829799984</v>
      </c>
      <c r="AB842" s="429">
        <f t="shared" si="304"/>
        <v>0.1292648787230794</v>
      </c>
      <c r="AC842" s="454">
        <f t="shared" si="305"/>
        <v>108.65395828684608</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449.61908762400003</v>
      </c>
      <c r="V843" s="475">
        <f t="shared" si="298"/>
        <v>220.859928478</v>
      </c>
      <c r="W843" s="460">
        <f t="shared" si="299"/>
        <v>322.31010535799999</v>
      </c>
      <c r="X843" s="476">
        <f t="shared" si="300"/>
        <v>430.72015334399998</v>
      </c>
      <c r="Y843" s="476">
        <f t="shared" si="301"/>
        <v>102.885741616</v>
      </c>
      <c r="Z843" s="478">
        <f t="shared" si="302"/>
        <v>3.4039700110000002</v>
      </c>
      <c r="AA843" s="465">
        <f t="shared" si="303"/>
        <v>1529.798986431</v>
      </c>
      <c r="AB843" s="429">
        <f t="shared" si="304"/>
        <v>0.24846499698408317</v>
      </c>
      <c r="AC843" s="454">
        <f t="shared" si="305"/>
        <v>105.29118189408328</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366.14032450799999</v>
      </c>
      <c r="V844" s="475">
        <f t="shared" si="298"/>
        <v>172.622099502</v>
      </c>
      <c r="W844" s="460">
        <f t="shared" si="299"/>
        <v>233.71672407299999</v>
      </c>
      <c r="X844" s="476">
        <f t="shared" si="300"/>
        <v>272.79429652800002</v>
      </c>
      <c r="Y844" s="476">
        <f t="shared" si="301"/>
        <v>64.62533142800001</v>
      </c>
      <c r="Z844" s="478">
        <f t="shared" si="302"/>
        <v>2.1063761029999997</v>
      </c>
      <c r="AA844" s="465">
        <f t="shared" si="303"/>
        <v>1112.005152142</v>
      </c>
      <c r="AB844" s="429">
        <f t="shared" si="304"/>
        <v>0.18060827548189054</v>
      </c>
      <c r="AC844" s="454">
        <f t="shared" si="305"/>
        <v>111.89348610874012</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440.92156445399996</v>
      </c>
      <c r="V845" s="475">
        <f t="shared" si="298"/>
        <v>208.854692446</v>
      </c>
      <c r="W845" s="460">
        <f t="shared" si="299"/>
        <v>268.10503889099999</v>
      </c>
      <c r="X845" s="476">
        <f t="shared" si="300"/>
        <v>356.16405614400003</v>
      </c>
      <c r="Y845" s="476">
        <f t="shared" si="301"/>
        <v>84.003035340000011</v>
      </c>
      <c r="Z845" s="478">
        <f t="shared" si="302"/>
        <v>2.6575517930000001</v>
      </c>
      <c r="AA845" s="465">
        <f t="shared" si="303"/>
        <v>1360.7059390679999</v>
      </c>
      <c r="AB845" s="429">
        <f t="shared" si="304"/>
        <v>0.22100145185447456</v>
      </c>
      <c r="AC845" s="454">
        <f t="shared" si="305"/>
        <v>109.52203645489516</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311.85434899500001</v>
      </c>
      <c r="V846" s="475">
        <f t="shared" si="298"/>
        <v>136.515909682</v>
      </c>
      <c r="W846" s="460">
        <f t="shared" si="299"/>
        <v>186.39983605500001</v>
      </c>
      <c r="X846" s="476">
        <f t="shared" si="300"/>
        <v>216.96631257599998</v>
      </c>
      <c r="Y846" s="476">
        <f t="shared" si="301"/>
        <v>51.407637764</v>
      </c>
      <c r="Z846" s="478">
        <f t="shared" si="302"/>
        <v>1.7228542370000002</v>
      </c>
      <c r="AA846" s="465">
        <f t="shared" si="303"/>
        <v>904.86689930900002</v>
      </c>
      <c r="AB846" s="429">
        <f t="shared" si="304"/>
        <v>0.146965551292675</v>
      </c>
      <c r="AC846" s="454">
        <f t="shared" si="305"/>
        <v>113.44502040680024</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449.79794275499995</v>
      </c>
      <c r="V847" s="475">
        <f t="shared" si="298"/>
        <v>197.188722238</v>
      </c>
      <c r="W847" s="460">
        <f t="shared" si="299"/>
        <v>289.56778266000003</v>
      </c>
      <c r="X847" s="476">
        <f t="shared" si="300"/>
        <v>365.54054846399998</v>
      </c>
      <c r="Y847" s="476">
        <f t="shared" si="301"/>
        <v>86.411394943999994</v>
      </c>
      <c r="Z847" s="478">
        <f t="shared" si="302"/>
        <v>2.3317555560000001</v>
      </c>
      <c r="AA847" s="465">
        <f t="shared" si="303"/>
        <v>1390.8381466169999</v>
      </c>
      <c r="AB847" s="429">
        <f t="shared" si="304"/>
        <v>0.22589542741871038</v>
      </c>
      <c r="AC847" s="454">
        <f t="shared" si="305"/>
        <v>109.67902767186561</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417.81644582999996</v>
      </c>
      <c r="V848" s="475">
        <f t="shared" si="298"/>
        <v>178.98818614999999</v>
      </c>
      <c r="W848" s="460">
        <f t="shared" si="299"/>
        <v>261.70646491799999</v>
      </c>
      <c r="X848" s="476">
        <f t="shared" si="300"/>
        <v>350.44101705599996</v>
      </c>
      <c r="Y848" s="476">
        <f t="shared" si="301"/>
        <v>77.752019603999997</v>
      </c>
      <c r="Z848" s="478">
        <f t="shared" si="302"/>
        <v>2.017304276</v>
      </c>
      <c r="AA848" s="465">
        <f t="shared" si="303"/>
        <v>1288.721437834</v>
      </c>
      <c r="AB848" s="429">
        <f t="shared" si="304"/>
        <v>0.20930996229235016</v>
      </c>
      <c r="AC848" s="454">
        <f t="shared" si="305"/>
        <v>110.37359494136345</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289.62561702900001</v>
      </c>
      <c r="V849" s="475">
        <f t="shared" si="298"/>
        <v>124.610276438</v>
      </c>
      <c r="W849" s="460">
        <f t="shared" si="299"/>
        <v>157.95668452499999</v>
      </c>
      <c r="X849" s="476">
        <f t="shared" si="300"/>
        <v>193.56356260800001</v>
      </c>
      <c r="Y849" s="476">
        <f t="shared" si="301"/>
        <v>39.875043124000001</v>
      </c>
      <c r="Z849" s="478">
        <f t="shared" si="302"/>
        <v>1.4838707</v>
      </c>
      <c r="AA849" s="465">
        <f t="shared" si="303"/>
        <v>807.11505442400005</v>
      </c>
      <c r="AB849" s="429">
        <f t="shared" si="304"/>
        <v>0.13108901322462238</v>
      </c>
      <c r="AC849" s="454">
        <f t="shared" si="305"/>
        <v>117.76288107631123</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362.21200661099999</v>
      </c>
      <c r="V850" s="475">
        <f t="shared" si="298"/>
        <v>168.492649648</v>
      </c>
      <c r="W850" s="460">
        <f t="shared" si="299"/>
        <v>231.09821184899999</v>
      </c>
      <c r="X850" s="476">
        <f t="shared" si="300"/>
        <v>298.70547033599996</v>
      </c>
      <c r="Y850" s="476">
        <f t="shared" si="301"/>
        <v>72.399479096000007</v>
      </c>
      <c r="Z850" s="478">
        <f t="shared" si="302"/>
        <v>1.8222291749999999</v>
      </c>
      <c r="AA850" s="465">
        <f t="shared" si="303"/>
        <v>1134.7300467150001</v>
      </c>
      <c r="AB850" s="429">
        <f t="shared" si="304"/>
        <v>0.18429917926181583</v>
      </c>
      <c r="AC850" s="454">
        <f t="shared" si="305"/>
        <v>108.70718141340899</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189.35356337100001</v>
      </c>
      <c r="V853" s="475">
        <f t="shared" si="298"/>
        <v>98.861221724000004</v>
      </c>
      <c r="W853" s="460">
        <f t="shared" si="299"/>
        <v>123.761423046</v>
      </c>
      <c r="X853" s="476">
        <f t="shared" si="300"/>
        <v>141.99674299199998</v>
      </c>
      <c r="Y853" s="476">
        <f t="shared" si="301"/>
        <v>29.180965799999999</v>
      </c>
      <c r="Z853" s="478">
        <f t="shared" si="302"/>
        <v>1.0924365009999999</v>
      </c>
      <c r="AA853" s="465">
        <f t="shared" si="303"/>
        <v>584.24635343399996</v>
      </c>
      <c r="AB853" s="429">
        <f t="shared" si="304"/>
        <v>9.4891400590222511E-2</v>
      </c>
      <c r="AC853" s="454">
        <f t="shared" si="305"/>
        <v>115.38610804048987</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669.14629414500007</v>
      </c>
      <c r="V854" s="475">
        <f t="shared" si="298"/>
        <v>356.03232361200003</v>
      </c>
      <c r="W854" s="460">
        <f t="shared" si="299"/>
        <v>471.29061225600003</v>
      </c>
      <c r="X854" s="476">
        <f t="shared" si="300"/>
        <v>638.17671527999994</v>
      </c>
      <c r="Y854" s="476">
        <f t="shared" si="301"/>
        <v>138.07141028800001</v>
      </c>
      <c r="Z854" s="478">
        <f t="shared" si="302"/>
        <v>4.482209407</v>
      </c>
      <c r="AA854" s="465">
        <f t="shared" si="303"/>
        <v>2277.1995649880005</v>
      </c>
      <c r="AB854" s="429">
        <f t="shared" si="304"/>
        <v>0.36985537842910515</v>
      </c>
      <c r="AC854" s="454">
        <f t="shared" si="305"/>
        <v>108.10876094840691</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240.59043955799999</v>
      </c>
      <c r="V855" s="475">
        <f t="shared" si="298"/>
        <v>141.849652002</v>
      </c>
      <c r="W855" s="460">
        <f t="shared" si="299"/>
        <v>207.558079365</v>
      </c>
      <c r="X855" s="476">
        <f t="shared" si="300"/>
        <v>253.09608854400003</v>
      </c>
      <c r="Y855" s="476">
        <f t="shared" si="301"/>
        <v>56.823912768</v>
      </c>
      <c r="Z855" s="478">
        <f t="shared" si="302"/>
        <v>2.7705615469999998</v>
      </c>
      <c r="AA855" s="465">
        <f t="shared" si="303"/>
        <v>902.68873378400008</v>
      </c>
      <c r="AB855" s="429">
        <f t="shared" si="304"/>
        <v>0.14661178070229008</v>
      </c>
      <c r="AC855" s="454">
        <f t="shared" si="305"/>
        <v>105.18499060615348</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439.30609163699995</v>
      </c>
      <c r="V856" s="475">
        <f t="shared" si="298"/>
        <v>250.95966167400002</v>
      </c>
      <c r="W856" s="460">
        <f t="shared" si="299"/>
        <v>335.026226802</v>
      </c>
      <c r="X856" s="476">
        <f t="shared" si="300"/>
        <v>441.79178097599998</v>
      </c>
      <c r="Y856" s="476">
        <f t="shared" si="301"/>
        <v>99.977628660000008</v>
      </c>
      <c r="Z856" s="478">
        <f t="shared" si="302"/>
        <v>3.1521711910000003</v>
      </c>
      <c r="AA856" s="465">
        <f t="shared" si="303"/>
        <v>1570.21356094</v>
      </c>
      <c r="AB856" s="429">
        <f t="shared" si="304"/>
        <v>0.25502900128958911</v>
      </c>
      <c r="AC856" s="454">
        <f t="shared" si="305"/>
        <v>106.13121788583248</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917.12027744399995</v>
      </c>
      <c r="V858" s="475">
        <f t="shared" si="298"/>
        <v>458.743974186</v>
      </c>
      <c r="W858" s="460">
        <f t="shared" si="299"/>
        <v>679.96940456699997</v>
      </c>
      <c r="X858" s="476">
        <f t="shared" si="300"/>
        <v>1149.033379104</v>
      </c>
      <c r="Y858" s="476">
        <f t="shared" si="301"/>
        <v>313.08258494799998</v>
      </c>
      <c r="Z858" s="478">
        <f t="shared" si="302"/>
        <v>8.6416136429999995</v>
      </c>
      <c r="AA858" s="465">
        <f t="shared" si="303"/>
        <v>3526.5912338919998</v>
      </c>
      <c r="AB858" s="429">
        <f t="shared" si="304"/>
        <v>0.57277752702484974</v>
      </c>
      <c r="AC858" s="454">
        <f t="shared" si="305"/>
        <v>95.101370569252069</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557.928835359</v>
      </c>
      <c r="V859" s="475">
        <f t="shared" si="298"/>
        <v>295.42625931000003</v>
      </c>
      <c r="W859" s="460">
        <f t="shared" si="299"/>
        <v>448.62960481499999</v>
      </c>
      <c r="X859" s="476">
        <f t="shared" si="300"/>
        <v>741.60360705599999</v>
      </c>
      <c r="Y859" s="476">
        <f t="shared" si="301"/>
        <v>220.195699808</v>
      </c>
      <c r="Z859" s="478">
        <f t="shared" si="302"/>
        <v>5.1500250489999999</v>
      </c>
      <c r="AA859" s="465">
        <f t="shared" si="303"/>
        <v>2268.9340313969997</v>
      </c>
      <c r="AB859" s="429">
        <f t="shared" si="304"/>
        <v>0.36851291723193108</v>
      </c>
      <c r="AC859" s="454">
        <f t="shared" si="305"/>
        <v>92.072266437739373</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982.27408988100012</v>
      </c>
      <c r="V860" s="475">
        <f t="shared" si="298"/>
        <v>499.603517012</v>
      </c>
      <c r="W860" s="460">
        <f t="shared" si="299"/>
        <v>716.006970045</v>
      </c>
      <c r="X860" s="476">
        <f t="shared" si="300"/>
        <v>1205.8896545279999</v>
      </c>
      <c r="Y860" s="476">
        <f t="shared" si="301"/>
        <v>326.00263581199999</v>
      </c>
      <c r="Z860" s="478">
        <f t="shared" si="302"/>
        <v>7.5623647189999996</v>
      </c>
      <c r="AA860" s="465">
        <f t="shared" si="303"/>
        <v>3737.3392319969998</v>
      </c>
      <c r="AB860" s="429">
        <f t="shared" si="304"/>
        <v>0.60700653435065777</v>
      </c>
      <c r="AC860" s="454">
        <f t="shared" si="305"/>
        <v>95.993726238448204</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739.35425008200002</v>
      </c>
      <c r="V861" s="475">
        <f t="shared" si="298"/>
        <v>386.53689360800001</v>
      </c>
      <c r="W861" s="460">
        <f t="shared" si="299"/>
        <v>543.18707291700002</v>
      </c>
      <c r="X861" s="476">
        <f t="shared" si="300"/>
        <v>903.71063016000005</v>
      </c>
      <c r="Y861" s="476">
        <f t="shared" si="301"/>
        <v>254.75793224</v>
      </c>
      <c r="Z861" s="478">
        <f t="shared" si="302"/>
        <v>6.5366865589999996</v>
      </c>
      <c r="AA861" s="465">
        <f t="shared" si="303"/>
        <v>2834.0834655660001</v>
      </c>
      <c r="AB861" s="429">
        <f t="shared" si="304"/>
        <v>0.46030265804222836</v>
      </c>
      <c r="AC861" s="454">
        <f t="shared" si="305"/>
        <v>94.926127615165711</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64.333204676999998</v>
      </c>
      <c r="V863" s="475">
        <f t="shared" si="298"/>
        <v>80.575325551999995</v>
      </c>
      <c r="W863" s="460">
        <f t="shared" si="299"/>
        <v>87.211680756000007</v>
      </c>
      <c r="X863" s="476">
        <f t="shared" si="300"/>
        <v>139.21306776</v>
      </c>
      <c r="Y863" s="476">
        <f t="shared" si="301"/>
        <v>48.097758911999996</v>
      </c>
      <c r="Z863" s="478">
        <f t="shared" si="302"/>
        <v>1.0323977559999999</v>
      </c>
      <c r="AA863" s="465">
        <f t="shared" si="303"/>
        <v>420.46343541300007</v>
      </c>
      <c r="AB863" s="429">
        <f t="shared" si="304"/>
        <v>6.8290309471008614E-2</v>
      </c>
      <c r="AC863" s="454">
        <f t="shared" si="305"/>
        <v>83.7891473484204</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158.44324293</v>
      </c>
      <c r="V864" s="475">
        <f t="shared" si="298"/>
        <v>53.754059000000005</v>
      </c>
      <c r="W864" s="460">
        <f t="shared" si="299"/>
        <v>151.26873704400001</v>
      </c>
      <c r="X864" s="476">
        <f t="shared" si="300"/>
        <v>178.78586544000001</v>
      </c>
      <c r="Y864" s="476">
        <f t="shared" si="301"/>
        <v>45.460508520000005</v>
      </c>
      <c r="Z864" s="478">
        <f t="shared" si="302"/>
        <v>1.24156851</v>
      </c>
      <c r="AA864" s="465">
        <f t="shared" si="303"/>
        <v>588.95398144399996</v>
      </c>
      <c r="AB864" s="429">
        <f t="shared" si="304"/>
        <v>9.5655998285528662E-2</v>
      </c>
      <c r="AC864" s="454">
        <f t="shared" si="305"/>
        <v>100.67867979600642</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372.64002438599999</v>
      </c>
      <c r="V865" s="475">
        <f t="shared" si="298"/>
        <v>24.936024080000003</v>
      </c>
      <c r="W865" s="460">
        <f t="shared" si="299"/>
        <v>75.158638100999994</v>
      </c>
      <c r="X865" s="476">
        <f t="shared" si="300"/>
        <v>109.08411134400001</v>
      </c>
      <c r="Y865" s="476">
        <f t="shared" si="301"/>
        <v>24.675517748000001</v>
      </c>
      <c r="Z865" s="478">
        <f t="shared" si="302"/>
        <v>0.77360435100000002</v>
      </c>
      <c r="AA865" s="465">
        <f t="shared" si="303"/>
        <v>607.26792001000001</v>
      </c>
      <c r="AB865" s="429">
        <f t="shared" si="304"/>
        <v>9.863048887607602E-2</v>
      </c>
      <c r="AC865" s="454">
        <f t="shared" si="305"/>
        <v>144.58694475132805</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384.06921382199999</v>
      </c>
      <c r="V866" s="475">
        <f t="shared" si="298"/>
        <v>50.513495988000003</v>
      </c>
      <c r="W866" s="460">
        <f t="shared" si="299"/>
        <v>102.45293072999999</v>
      </c>
      <c r="X866" s="476">
        <f t="shared" si="300"/>
        <v>282.25639727999999</v>
      </c>
      <c r="Y866" s="476">
        <f t="shared" si="301"/>
        <v>69.123956496000005</v>
      </c>
      <c r="Z866" s="478">
        <f t="shared" si="302"/>
        <v>1.8878391480000001</v>
      </c>
      <c r="AA866" s="465">
        <f t="shared" si="303"/>
        <v>890.30383346400004</v>
      </c>
      <c r="AB866" s="429">
        <f t="shared" si="304"/>
        <v>0.14460026530193276</v>
      </c>
      <c r="AC866" s="454">
        <f t="shared" si="305"/>
        <v>106.97764100554772</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504.41495512799997</v>
      </c>
      <c r="V869" s="475">
        <f t="shared" si="298"/>
        <v>285.88617349000003</v>
      </c>
      <c r="W869" s="460">
        <f t="shared" si="299"/>
        <v>352.548140289</v>
      </c>
      <c r="X869" s="476">
        <f t="shared" si="300"/>
        <v>420.75481968000003</v>
      </c>
      <c r="Y869" s="476">
        <f t="shared" si="301"/>
        <v>98.732411232000004</v>
      </c>
      <c r="Z869" s="478">
        <f t="shared" si="302"/>
        <v>2.6173294550000001</v>
      </c>
      <c r="AA869" s="465">
        <f t="shared" si="303"/>
        <v>1664.9538292739999</v>
      </c>
      <c r="AB869" s="429">
        <f t="shared" si="304"/>
        <v>0.27041640884749063</v>
      </c>
      <c r="AC869" s="454">
        <f t="shared" si="305"/>
        <v>109.96075219424191</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299.37968927999998</v>
      </c>
      <c r="V870" s="475">
        <f t="shared" si="298"/>
        <v>142.03068973999999</v>
      </c>
      <c r="W870" s="460">
        <f t="shared" si="299"/>
        <v>231.61611131399999</v>
      </c>
      <c r="X870" s="476">
        <f t="shared" si="300"/>
        <v>333.98536017599997</v>
      </c>
      <c r="Y870" s="476">
        <f t="shared" si="301"/>
        <v>83.259685179999991</v>
      </c>
      <c r="Z870" s="478">
        <f t="shared" si="302"/>
        <v>1.9590331539999999</v>
      </c>
      <c r="AA870" s="465">
        <f t="shared" si="303"/>
        <v>1092.2305688439999</v>
      </c>
      <c r="AB870" s="429">
        <f t="shared" si="304"/>
        <v>0.17739655170440147</v>
      </c>
      <c r="AC870" s="454">
        <f t="shared" si="305"/>
        <v>100.8852963386833</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265.191626133</v>
      </c>
      <c r="V871" s="475">
        <f t="shared" si="298"/>
        <v>139.52433829400002</v>
      </c>
      <c r="W871" s="460">
        <f t="shared" si="299"/>
        <v>225.033055983</v>
      </c>
      <c r="X871" s="476">
        <f t="shared" si="300"/>
        <v>259.84867147199998</v>
      </c>
      <c r="Y871" s="476">
        <f t="shared" si="301"/>
        <v>73.616850524</v>
      </c>
      <c r="Z871" s="478">
        <f t="shared" si="302"/>
        <v>1.777806966</v>
      </c>
      <c r="AA871" s="465">
        <f t="shared" si="303"/>
        <v>964.99234937199992</v>
      </c>
      <c r="AB871" s="429">
        <f t="shared" si="304"/>
        <v>0.15673093217021275</v>
      </c>
      <c r="AC871" s="454">
        <f t="shared" si="305"/>
        <v>101.58547875762601</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273.06030460799997</v>
      </c>
      <c r="V872" s="475">
        <f t="shared" si="298"/>
        <v>131.35671914599999</v>
      </c>
      <c r="W872" s="460">
        <f t="shared" si="299"/>
        <v>132.91553337599998</v>
      </c>
      <c r="X872" s="476">
        <f t="shared" si="300"/>
        <v>96.661944288000001</v>
      </c>
      <c r="Y872" s="476">
        <f t="shared" si="301"/>
        <v>12.596060512000001</v>
      </c>
      <c r="Z872" s="478">
        <f t="shared" si="302"/>
        <v>0.42808613899999998</v>
      </c>
      <c r="AA872" s="465">
        <f t="shared" si="303"/>
        <v>647.01864806899994</v>
      </c>
      <c r="AB872" s="429">
        <f t="shared" si="304"/>
        <v>0.10508667339109955</v>
      </c>
      <c r="AC872" s="454">
        <f t="shared" si="305"/>
        <v>144.3622671921969</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223.54668646799999</v>
      </c>
      <c r="V875" s="475">
        <f t="shared" si="298"/>
        <v>99.363203623999993</v>
      </c>
      <c r="W875" s="460">
        <f t="shared" si="299"/>
        <v>105.91358356800001</v>
      </c>
      <c r="X875" s="476">
        <f t="shared" si="300"/>
        <v>105.227287776</v>
      </c>
      <c r="Y875" s="476">
        <f t="shared" si="301"/>
        <v>22.509339328000003</v>
      </c>
      <c r="Z875" s="478">
        <f t="shared" si="302"/>
        <v>0.96616887900000004</v>
      </c>
      <c r="AA875" s="465">
        <f t="shared" si="303"/>
        <v>557.52626964299998</v>
      </c>
      <c r="AB875" s="429">
        <f t="shared" si="304"/>
        <v>9.0551611116290398E-2</v>
      </c>
      <c r="AC875" s="454">
        <f t="shared" si="305"/>
        <v>126.50253342552391</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309.774148803</v>
      </c>
      <c r="V876" s="475">
        <f t="shared" si="298"/>
        <v>137.88351691399998</v>
      </c>
      <c r="W876" s="460">
        <f t="shared" si="299"/>
        <v>167.13852780900001</v>
      </c>
      <c r="X876" s="476">
        <f t="shared" si="300"/>
        <v>190.31950080000001</v>
      </c>
      <c r="Y876" s="476">
        <f t="shared" si="301"/>
        <v>38.804438680000004</v>
      </c>
      <c r="Z876" s="478">
        <f t="shared" si="302"/>
        <v>1.508852592</v>
      </c>
      <c r="AA876" s="465">
        <f t="shared" si="303"/>
        <v>845.42898559800005</v>
      </c>
      <c r="AB876" s="429">
        <f t="shared" si="304"/>
        <v>0.13731183784278059</v>
      </c>
      <c r="AC876" s="454">
        <f t="shared" si="305"/>
        <v>120.38128017740306</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311.317602771</v>
      </c>
      <c r="V877" s="475">
        <f t="shared" si="298"/>
        <v>150.00393828</v>
      </c>
      <c r="W877" s="460">
        <f t="shared" si="299"/>
        <v>180.00234194699999</v>
      </c>
      <c r="X877" s="476">
        <f t="shared" si="300"/>
        <v>175.307902848</v>
      </c>
      <c r="Y877" s="476">
        <f t="shared" si="301"/>
        <v>35.009513448</v>
      </c>
      <c r="Z877" s="478">
        <f t="shared" si="302"/>
        <v>1.5268866080000001</v>
      </c>
      <c r="AA877" s="465">
        <f t="shared" si="303"/>
        <v>853.16818590200012</v>
      </c>
      <c r="AB877" s="429">
        <f t="shared" si="304"/>
        <v>0.13856881369205784</v>
      </c>
      <c r="AC877" s="454">
        <f t="shared" si="305"/>
        <v>123.4218695129772</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73.390336004999995</v>
      </c>
      <c r="V878" s="475">
        <f t="shared" si="298"/>
        <v>43.310444216</v>
      </c>
      <c r="W878" s="460">
        <f t="shared" si="299"/>
        <v>55.702942788000001</v>
      </c>
      <c r="X878" s="476">
        <f t="shared" si="300"/>
        <v>83.328090767999996</v>
      </c>
      <c r="Y878" s="476">
        <f t="shared" si="301"/>
        <v>19.288534832</v>
      </c>
      <c r="Z878" s="478">
        <f t="shared" si="302"/>
        <v>0.57277096500000002</v>
      </c>
      <c r="AA878" s="465">
        <f t="shared" si="303"/>
        <v>275.59311957400001</v>
      </c>
      <c r="AB878" s="429">
        <f t="shared" si="304"/>
        <v>4.4760941948026642E-2</v>
      </c>
      <c r="AC878" s="454">
        <f t="shared" si="305"/>
        <v>102.50455761742292</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193.46506804800001</v>
      </c>
      <c r="V879" s="475">
        <f t="shared" si="298"/>
        <v>105.97190742800001</v>
      </c>
      <c r="W879" s="460">
        <f t="shared" si="299"/>
        <v>134.22789394200001</v>
      </c>
      <c r="X879" s="476">
        <f t="shared" si="300"/>
        <v>160.11125582400001</v>
      </c>
      <c r="Y879" s="476">
        <f t="shared" si="301"/>
        <v>31.342002944000001</v>
      </c>
      <c r="Z879" s="478">
        <f t="shared" si="302"/>
        <v>1.1852247680000001</v>
      </c>
      <c r="AA879" s="465">
        <f t="shared" si="303"/>
        <v>626.30335295400005</v>
      </c>
      <c r="AB879" s="429">
        <f t="shared" si="304"/>
        <v>0.10172216224687348</v>
      </c>
      <c r="AC879" s="454">
        <f t="shared" si="305"/>
        <v>114.18475257067873</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832.15433529900008</v>
      </c>
      <c r="V880" s="475">
        <f t="shared" si="298"/>
        <v>423.47178575599997</v>
      </c>
      <c r="W880" s="460">
        <f t="shared" si="299"/>
        <v>597.92131870200001</v>
      </c>
      <c r="X880" s="476">
        <f t="shared" si="300"/>
        <v>772.92916084799992</v>
      </c>
      <c r="Y880" s="476">
        <f t="shared" si="301"/>
        <v>172.89542415600002</v>
      </c>
      <c r="Z880" s="478">
        <f t="shared" si="302"/>
        <v>5.556265325</v>
      </c>
      <c r="AA880" s="465">
        <f t="shared" si="303"/>
        <v>2804.9282900859998</v>
      </c>
      <c r="AB880" s="429">
        <f t="shared" si="304"/>
        <v>0.45556736886243299</v>
      </c>
      <c r="AC880" s="454">
        <f t="shared" si="305"/>
        <v>107.99987080889557</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823.00037145900001</v>
      </c>
      <c r="V881" s="475">
        <f t="shared" si="298"/>
        <v>416.840979366</v>
      </c>
      <c r="W881" s="460">
        <f t="shared" si="299"/>
        <v>583.36858433700002</v>
      </c>
      <c r="X881" s="476">
        <f t="shared" si="300"/>
        <v>839.92205044799994</v>
      </c>
      <c r="Y881" s="476">
        <f t="shared" si="301"/>
        <v>197.18719641599998</v>
      </c>
      <c r="Z881" s="478">
        <f t="shared" si="302"/>
        <v>5.6160044070000001</v>
      </c>
      <c r="AA881" s="465">
        <f t="shared" si="303"/>
        <v>2865.9351864330001</v>
      </c>
      <c r="AB881" s="429">
        <f t="shared" si="304"/>
        <v>0.46547591139077477</v>
      </c>
      <c r="AC881" s="454">
        <f t="shared" si="305"/>
        <v>104.26262924418255</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939.86141146799991</v>
      </c>
      <c r="V882" s="475">
        <f t="shared" si="298"/>
        <v>507.85727148200004</v>
      </c>
      <c r="W882" s="460">
        <f t="shared" si="299"/>
        <v>685.814828745</v>
      </c>
      <c r="X882" s="476">
        <f t="shared" si="300"/>
        <v>902.19173616</v>
      </c>
      <c r="Y882" s="476">
        <f t="shared" si="301"/>
        <v>195.592882016</v>
      </c>
      <c r="Z882" s="478">
        <f t="shared" si="302"/>
        <v>5.6842549010000001</v>
      </c>
      <c r="AA882" s="465">
        <f t="shared" si="303"/>
        <v>3237.0023847719999</v>
      </c>
      <c r="AB882" s="429">
        <f t="shared" si="304"/>
        <v>0.52574344401039463</v>
      </c>
      <c r="AC882" s="454">
        <f t="shared" si="305"/>
        <v>108.24531136527933</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633.91984796700001</v>
      </c>
      <c r="V883" s="475">
        <f t="shared" si="298"/>
        <v>319.74028992799998</v>
      </c>
      <c r="W883" s="460">
        <f t="shared" si="299"/>
        <v>449.92769979599996</v>
      </c>
      <c r="X883" s="476">
        <f t="shared" si="300"/>
        <v>664.604720208</v>
      </c>
      <c r="Y883" s="476">
        <f t="shared" si="301"/>
        <v>166.873918484</v>
      </c>
      <c r="Z883" s="478">
        <f t="shared" si="302"/>
        <v>4.6264256349999995</v>
      </c>
      <c r="AA883" s="465">
        <f t="shared" si="303"/>
        <v>2239.692902018</v>
      </c>
      <c r="AB883" s="429">
        <f t="shared" si="304"/>
        <v>0.36376366769822965</v>
      </c>
      <c r="AC883" s="454">
        <f t="shared" si="305"/>
        <v>101.75150863895617</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907.30772876100002</v>
      </c>
      <c r="V884" s="475">
        <f t="shared" si="298"/>
        <v>473.52252409000005</v>
      </c>
      <c r="W884" s="460">
        <f t="shared" si="299"/>
        <v>654.44761876799998</v>
      </c>
      <c r="X884" s="476">
        <f t="shared" si="300"/>
        <v>864.17586777600002</v>
      </c>
      <c r="Y884" s="476">
        <f t="shared" si="301"/>
        <v>207.96035923600002</v>
      </c>
      <c r="Z884" s="478">
        <f t="shared" si="302"/>
        <v>6.2929008479999995</v>
      </c>
      <c r="AA884" s="465">
        <f t="shared" si="303"/>
        <v>3113.7069994789999</v>
      </c>
      <c r="AB884" s="429">
        <f t="shared" si="304"/>
        <v>0.50571820683433488</v>
      </c>
      <c r="AC884" s="454">
        <f t="shared" si="305"/>
        <v>105.52792475683023</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603.29897657399999</v>
      </c>
      <c r="V885" s="475">
        <f t="shared" si="298"/>
        <v>351.16501061999998</v>
      </c>
      <c r="W885" s="460">
        <f t="shared" si="299"/>
        <v>559.16509772999996</v>
      </c>
      <c r="X885" s="476">
        <f t="shared" si="300"/>
        <v>993.84355137600005</v>
      </c>
      <c r="Y885" s="476">
        <f t="shared" si="301"/>
        <v>280.595236516</v>
      </c>
      <c r="Z885" s="478">
        <f t="shared" si="302"/>
        <v>6.4775657960000004</v>
      </c>
      <c r="AA885" s="465">
        <f t="shared" si="303"/>
        <v>2794.545438612</v>
      </c>
      <c r="AB885" s="429">
        <f t="shared" si="304"/>
        <v>0.45388101975182721</v>
      </c>
      <c r="AC885" s="454">
        <f t="shared" si="305"/>
        <v>89.59410121382399</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526.22547973799999</v>
      </c>
      <c r="V886" s="475">
        <f t="shared" si="298"/>
        <v>319.27550284599999</v>
      </c>
      <c r="W886" s="460">
        <f t="shared" si="299"/>
        <v>512.49288785399995</v>
      </c>
      <c r="X886" s="476">
        <f t="shared" si="300"/>
        <v>841.75844875200005</v>
      </c>
      <c r="Y886" s="476">
        <f t="shared" si="301"/>
        <v>240.00836490399999</v>
      </c>
      <c r="Z886" s="478">
        <f t="shared" si="302"/>
        <v>5.8751430009999996</v>
      </c>
      <c r="AA886" s="465">
        <f t="shared" si="303"/>
        <v>2445.635827095</v>
      </c>
      <c r="AB886" s="429">
        <f t="shared" si="304"/>
        <v>0.39721225062449245</v>
      </c>
      <c r="AC886" s="454">
        <f t="shared" si="305"/>
        <v>90.380209346687565</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407.82098741999999</v>
      </c>
      <c r="V887" s="475">
        <f t="shared" si="298"/>
        <v>216.13878936400002</v>
      </c>
      <c r="W887" s="460">
        <f t="shared" si="299"/>
        <v>397.18282930800001</v>
      </c>
      <c r="X887" s="476">
        <f t="shared" si="300"/>
        <v>794.50036099199997</v>
      </c>
      <c r="Y887" s="476">
        <f t="shared" si="301"/>
        <v>245.39760453599999</v>
      </c>
      <c r="Z887" s="478">
        <f t="shared" si="302"/>
        <v>5.7888585040000002</v>
      </c>
      <c r="AA887" s="465">
        <f t="shared" si="303"/>
        <v>2066.8294301239998</v>
      </c>
      <c r="AB887" s="429">
        <f t="shared" si="304"/>
        <v>0.33568774242715604</v>
      </c>
      <c r="AC887" s="454">
        <f t="shared" si="305"/>
        <v>83.497926890708769</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951.689816028</v>
      </c>
      <c r="V888" s="475">
        <f t="shared" si="298"/>
        <v>510.94926585600001</v>
      </c>
      <c r="W888" s="460">
        <f t="shared" si="299"/>
        <v>757.3693561529999</v>
      </c>
      <c r="X888" s="476">
        <f t="shared" si="300"/>
        <v>1124.0671908960001</v>
      </c>
      <c r="Y888" s="476">
        <f t="shared" si="301"/>
        <v>289.83754668400002</v>
      </c>
      <c r="Z888" s="478">
        <f t="shared" si="302"/>
        <v>7.8008033870000002</v>
      </c>
      <c r="AA888" s="465">
        <f t="shared" si="303"/>
        <v>3641.7139790040001</v>
      </c>
      <c r="AB888" s="429">
        <f t="shared" si="304"/>
        <v>0.59147539045054409</v>
      </c>
      <c r="AC888" s="454">
        <f t="shared" si="305"/>
        <v>98.771714659840697</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558.22720319100006</v>
      </c>
      <c r="V889" s="475">
        <f t="shared" si="298"/>
        <v>294.50556935600002</v>
      </c>
      <c r="W889" s="460">
        <f t="shared" si="299"/>
        <v>474.32448602700003</v>
      </c>
      <c r="X889" s="476">
        <f t="shared" si="300"/>
        <v>847.71287640000003</v>
      </c>
      <c r="Y889" s="476">
        <f t="shared" si="301"/>
        <v>236.69763781999998</v>
      </c>
      <c r="Z889" s="478">
        <f t="shared" si="302"/>
        <v>5.5218743839999993</v>
      </c>
      <c r="AA889" s="465">
        <f t="shared" si="303"/>
        <v>2416.9896471780003</v>
      </c>
      <c r="AB889" s="429">
        <f t="shared" si="304"/>
        <v>0.39255963085561152</v>
      </c>
      <c r="AC889" s="454">
        <f t="shared" si="305"/>
        <v>90.936065312280945</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250.57187278200001</v>
      </c>
      <c r="V891" s="475">
        <f t="shared" si="298"/>
        <v>126.61152842600001</v>
      </c>
      <c r="W891" s="460">
        <f t="shared" si="299"/>
        <v>136.23243281699999</v>
      </c>
      <c r="X891" s="476">
        <f t="shared" si="300"/>
        <v>160.27651598399999</v>
      </c>
      <c r="Y891" s="476">
        <f t="shared" si="301"/>
        <v>31.424585136000001</v>
      </c>
      <c r="Z891" s="478">
        <f t="shared" si="302"/>
        <v>1.379401101</v>
      </c>
      <c r="AA891" s="465">
        <f t="shared" si="303"/>
        <v>706.49633624599994</v>
      </c>
      <c r="AB891" s="429">
        <f t="shared" si="304"/>
        <v>0.11474684688094851</v>
      </c>
      <c r="AC891" s="454">
        <f t="shared" si="305"/>
        <v>120.00665823810834</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578.28037232700001</v>
      </c>
      <c r="V893" s="475">
        <f t="shared" si="298"/>
        <v>239.141414446</v>
      </c>
      <c r="W893" s="460">
        <f t="shared" si="299"/>
        <v>304.104793938</v>
      </c>
      <c r="X893" s="476">
        <f t="shared" si="300"/>
        <v>398.42476689599999</v>
      </c>
      <c r="Y893" s="476">
        <f t="shared" si="301"/>
        <v>72.417378600000006</v>
      </c>
      <c r="Z893" s="478">
        <f t="shared" si="302"/>
        <v>1.134109496</v>
      </c>
      <c r="AA893" s="465">
        <f t="shared" si="303"/>
        <v>1593.5028357029998</v>
      </c>
      <c r="AB893" s="429">
        <f t="shared" si="304"/>
        <v>0.25881156987217796</v>
      </c>
      <c r="AC893" s="454">
        <f t="shared" si="305"/>
        <v>120.79704657875617</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301.15977968999999</v>
      </c>
      <c r="V894" s="475">
        <f t="shared" si="298"/>
        <v>198.31341864999999</v>
      </c>
      <c r="W894" s="460">
        <f t="shared" si="299"/>
        <v>311.357148333</v>
      </c>
      <c r="X894" s="476">
        <f t="shared" si="300"/>
        <v>424.76283719999998</v>
      </c>
      <c r="Y894" s="476">
        <f t="shared" si="301"/>
        <v>108.929387476</v>
      </c>
      <c r="Z894" s="478">
        <f t="shared" si="302"/>
        <v>2.9497419249999997</v>
      </c>
      <c r="AA894" s="465">
        <f t="shared" si="303"/>
        <v>1347.4723132739998</v>
      </c>
      <c r="AB894" s="429">
        <f t="shared" si="304"/>
        <v>0.21885208921130417</v>
      </c>
      <c r="AC894" s="454">
        <f t="shared" si="305"/>
        <v>96.750757411489758</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801.91422099600004</v>
      </c>
      <c r="V895" s="475">
        <f t="shared" si="298"/>
        <v>433.98751602800002</v>
      </c>
      <c r="W895" s="460">
        <f t="shared" si="299"/>
        <v>653.02733864100003</v>
      </c>
      <c r="X895" s="476">
        <f t="shared" si="300"/>
        <v>1062.8832932639998</v>
      </c>
      <c r="Y895" s="476">
        <f t="shared" si="301"/>
        <v>285.39989674000003</v>
      </c>
      <c r="Z895" s="478">
        <f t="shared" si="302"/>
        <v>8.019254801999999</v>
      </c>
      <c r="AA895" s="465">
        <f t="shared" si="303"/>
        <v>3245.2315204709998</v>
      </c>
      <c r="AB895" s="429">
        <f t="shared" si="304"/>
        <v>0.52707999357982782</v>
      </c>
      <c r="AC895" s="454">
        <f t="shared" si="305"/>
        <v>94.860389427109851</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381.49277354999998</v>
      </c>
      <c r="V897" s="475">
        <f t="shared" si="298"/>
        <v>234.30469057999997</v>
      </c>
      <c r="W897" s="460">
        <f t="shared" si="299"/>
        <v>365.05646539499998</v>
      </c>
      <c r="X897" s="476">
        <f t="shared" si="300"/>
        <v>674.62218158399992</v>
      </c>
      <c r="Y897" s="476">
        <f t="shared" si="301"/>
        <v>201.28522321600002</v>
      </c>
      <c r="Z897" s="478">
        <f t="shared" si="302"/>
        <v>4.3478767670000007</v>
      </c>
      <c r="AA897" s="465">
        <f t="shared" si="303"/>
        <v>1861.1092110919999</v>
      </c>
      <c r="AB897" s="429">
        <f t="shared" si="304"/>
        <v>0.30227533069546858</v>
      </c>
      <c r="AC897" s="454">
        <f t="shared" si="305"/>
        <v>86.930493558882091</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291.258741606</v>
      </c>
      <c r="V898" s="475">
        <f t="shared" si="298"/>
        <v>153.441916916</v>
      </c>
      <c r="W898" s="460">
        <f t="shared" si="299"/>
        <v>178.197216879</v>
      </c>
      <c r="X898" s="476">
        <f t="shared" si="300"/>
        <v>344.87351308800004</v>
      </c>
      <c r="Y898" s="476">
        <f t="shared" si="301"/>
        <v>90.50610069199999</v>
      </c>
      <c r="Z898" s="478">
        <f t="shared" si="302"/>
        <v>2.2823168420000002</v>
      </c>
      <c r="AA898" s="465">
        <f t="shared" si="303"/>
        <v>1060.559806023</v>
      </c>
      <c r="AB898" s="429">
        <f t="shared" si="304"/>
        <v>0.17225268897563747</v>
      </c>
      <c r="AC898" s="454">
        <f t="shared" si="305"/>
        <v>96.775957496532783</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266.04903880800003</v>
      </c>
      <c r="V899" s="475">
        <f t="shared" si="298"/>
        <v>137.20178205599998</v>
      </c>
      <c r="W899" s="460">
        <f t="shared" si="299"/>
        <v>237.69701805299999</v>
      </c>
      <c r="X899" s="476">
        <f t="shared" si="300"/>
        <v>299.45933783999999</v>
      </c>
      <c r="Y899" s="476">
        <f t="shared" si="301"/>
        <v>67.964250088</v>
      </c>
      <c r="Z899" s="478">
        <f t="shared" si="302"/>
        <v>2.0795787349999997</v>
      </c>
      <c r="AA899" s="465">
        <f t="shared" si="303"/>
        <v>1010.45100558</v>
      </c>
      <c r="AB899" s="429">
        <f t="shared" si="304"/>
        <v>0.16411417988955659</v>
      </c>
      <c r="AC899" s="454">
        <f t="shared" si="305"/>
        <v>103.90678703794347</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195.28857780600001</v>
      </c>
      <c r="V900" s="475">
        <f t="shared" si="298"/>
        <v>104.11826529999999</v>
      </c>
      <c r="W900" s="460">
        <f t="shared" si="299"/>
        <v>182.15056222800001</v>
      </c>
      <c r="X900" s="476">
        <f t="shared" si="300"/>
        <v>213.374895552</v>
      </c>
      <c r="Y900" s="476">
        <f t="shared" si="301"/>
        <v>48.31120112</v>
      </c>
      <c r="Z900" s="478">
        <f t="shared" si="302"/>
        <v>1.0812567870000001</v>
      </c>
      <c r="AA900" s="465">
        <f t="shared" si="303"/>
        <v>744.324758793</v>
      </c>
      <c r="AB900" s="429">
        <f t="shared" si="304"/>
        <v>0.12089081676027286</v>
      </c>
      <c r="AC900" s="454">
        <f t="shared" si="305"/>
        <v>105.4483417351955</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510.01674448199998</v>
      </c>
      <c r="V901" s="475">
        <f t="shared" si="298"/>
        <v>253.55686979000001</v>
      </c>
      <c r="W901" s="460">
        <f t="shared" si="299"/>
        <v>292.81369771200002</v>
      </c>
      <c r="X901" s="476">
        <f t="shared" si="300"/>
        <v>337.697307792</v>
      </c>
      <c r="Y901" s="476">
        <f t="shared" si="301"/>
        <v>69.892765992000008</v>
      </c>
      <c r="Z901" s="478">
        <f t="shared" si="302"/>
        <v>2.922788492</v>
      </c>
      <c r="AA901" s="465">
        <f t="shared" si="303"/>
        <v>1466.9001742600001</v>
      </c>
      <c r="AB901" s="429">
        <f t="shared" si="304"/>
        <v>0.23824917561474745</v>
      </c>
      <c r="AC901" s="454">
        <f t="shared" si="305"/>
        <v>117.96146334262166</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471.05391509399999</v>
      </c>
      <c r="V903" s="475">
        <f t="shared" si="298"/>
        <v>277.80560474200001</v>
      </c>
      <c r="W903" s="460">
        <f t="shared" si="299"/>
        <v>402.10630390200004</v>
      </c>
      <c r="X903" s="476">
        <f t="shared" si="300"/>
        <v>607.07364868799993</v>
      </c>
      <c r="Y903" s="476">
        <f t="shared" si="301"/>
        <v>151.29916230800001</v>
      </c>
      <c r="Z903" s="478">
        <f t="shared" si="302"/>
        <v>4.9224075679999997</v>
      </c>
      <c r="AA903" s="465">
        <f t="shared" si="303"/>
        <v>1914.2610423019999</v>
      </c>
      <c r="AB903" s="429">
        <f t="shared" si="304"/>
        <v>0.3109080789835959</v>
      </c>
      <c r="AC903" s="454">
        <f t="shared" si="305"/>
        <v>97.902578681280204</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619.48212507300002</v>
      </c>
      <c r="V904" s="475">
        <f t="shared" si="298"/>
        <v>344.36037087400001</v>
      </c>
      <c r="W904" s="460">
        <f t="shared" si="299"/>
        <v>506.56286288399997</v>
      </c>
      <c r="X904" s="476">
        <f t="shared" si="300"/>
        <v>774.89440891200002</v>
      </c>
      <c r="Y904" s="476">
        <f t="shared" si="301"/>
        <v>213.31093957600001</v>
      </c>
      <c r="Z904" s="478">
        <f t="shared" si="302"/>
        <v>5.1493100490000003</v>
      </c>
      <c r="AA904" s="465">
        <f t="shared" si="303"/>
        <v>2463.7600173680007</v>
      </c>
      <c r="AB904" s="429">
        <f t="shared" si="304"/>
        <v>0.40015592291180779</v>
      </c>
      <c r="AC904" s="454">
        <f t="shared" si="305"/>
        <v>95.904084807541579</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325.152106629</v>
      </c>
      <c r="V905" s="475">
        <f t="shared" ref="V905:V968" si="319">IFERROR(V$5*I905,"")</f>
        <v>156.30603764</v>
      </c>
      <c r="W905" s="460">
        <f t="shared" ref="W905:W968" si="320">IFERROR(W$5*K905,"")</f>
        <v>225.87474318</v>
      </c>
      <c r="X905" s="476">
        <f t="shared" ref="X905:X968" si="321">IFERROR(X$5*M905,"")</f>
        <v>334.78821791999997</v>
      </c>
      <c r="Y905" s="476">
        <f t="shared" ref="Y905:Y968" si="322">IFERROR(Y$5*O905,"")</f>
        <v>82.048897784000005</v>
      </c>
      <c r="Z905" s="478">
        <f t="shared" ref="Z905:Z968" si="323">IFERROR(Z$5*Q905,"")</f>
        <v>2.2036247870000003</v>
      </c>
      <c r="AA905" s="465">
        <f t="shared" ref="AA905:AA968" si="324">IFERROR(SUM(U905:Z905),"")</f>
        <v>1126.37362794</v>
      </c>
      <c r="AB905" s="429">
        <f t="shared" ref="AB905:AB968" si="325">IF(OR(AA905="", AA905=0), "", AA905/$AA$5)</f>
        <v>0.18294195678739647</v>
      </c>
      <c r="AC905" s="454">
        <f t="shared" ref="AC905:AC968" si="326">IF(OR(AB905="", AB905=0), "", IF(AN905&gt;0, AB905/AN905*100, ""))</f>
        <v>102.71739458034921</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137.911410819</v>
      </c>
      <c r="V906" s="475">
        <f t="shared" si="319"/>
        <v>54.128762901999998</v>
      </c>
      <c r="W906" s="460">
        <f t="shared" si="320"/>
        <v>76.969013459999999</v>
      </c>
      <c r="X906" s="476">
        <f t="shared" si="321"/>
        <v>105.36521112</v>
      </c>
      <c r="Y906" s="476">
        <f t="shared" si="322"/>
        <v>19.605242384</v>
      </c>
      <c r="Z906" s="478">
        <f t="shared" si="323"/>
        <v>0.73170285499999999</v>
      </c>
      <c r="AA906" s="465">
        <f t="shared" si="324"/>
        <v>394.71134354000003</v>
      </c>
      <c r="AB906" s="429">
        <f t="shared" si="325"/>
        <v>6.4107738109468904E-2</v>
      </c>
      <c r="AC906" s="454">
        <f t="shared" si="326"/>
        <v>116.52942201101499</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108.03172090199999</v>
      </c>
      <c r="V907" s="475">
        <f t="shared" si="319"/>
        <v>44.236222597999998</v>
      </c>
      <c r="W907" s="460">
        <f t="shared" si="320"/>
        <v>47.108338931999995</v>
      </c>
      <c r="X907" s="476">
        <f t="shared" si="321"/>
        <v>49.855113359999997</v>
      </c>
      <c r="Y907" s="476">
        <f t="shared" si="322"/>
        <v>9.7925785440000013</v>
      </c>
      <c r="Z907" s="478">
        <f t="shared" si="323"/>
        <v>0.44351643699999999</v>
      </c>
      <c r="AA907" s="465">
        <f t="shared" si="324"/>
        <v>259.46749077300001</v>
      </c>
      <c r="AB907" s="429">
        <f t="shared" si="325"/>
        <v>4.2141869542471982E-2</v>
      </c>
      <c r="AC907" s="454">
        <f t="shared" si="326"/>
        <v>129.04160902312449</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929.89661469600014</v>
      </c>
      <c r="V909" s="475">
        <f t="shared" si="319"/>
        <v>506.20787616200005</v>
      </c>
      <c r="W909" s="460">
        <f t="shared" si="320"/>
        <v>737.16657360600004</v>
      </c>
      <c r="X909" s="476">
        <f t="shared" si="321"/>
        <v>1082.319885504</v>
      </c>
      <c r="Y909" s="476">
        <f t="shared" si="322"/>
        <v>275.20527003199999</v>
      </c>
      <c r="Z909" s="478">
        <f t="shared" si="323"/>
        <v>7.5161103159999998</v>
      </c>
      <c r="AA909" s="465">
        <f t="shared" si="324"/>
        <v>3538.312330316</v>
      </c>
      <c r="AB909" s="429">
        <f t="shared" si="325"/>
        <v>0.57468122954620759</v>
      </c>
      <c r="AC909" s="454">
        <f t="shared" si="326"/>
        <v>99.521274127963792</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463.04377368900003</v>
      </c>
      <c r="V910" s="475">
        <f t="shared" si="319"/>
        <v>236.36566386199999</v>
      </c>
      <c r="W910" s="460">
        <f t="shared" si="320"/>
        <v>343.00945530000001</v>
      </c>
      <c r="X910" s="476">
        <f t="shared" si="321"/>
        <v>522.49424011200006</v>
      </c>
      <c r="Y910" s="476">
        <f t="shared" si="322"/>
        <v>136.744752592</v>
      </c>
      <c r="Z910" s="478">
        <f t="shared" si="323"/>
        <v>3.6284322230000003</v>
      </c>
      <c r="AA910" s="465">
        <f t="shared" si="324"/>
        <v>1705.2863177779998</v>
      </c>
      <c r="AB910" s="429">
        <f t="shared" si="325"/>
        <v>0.27696708100990741</v>
      </c>
      <c r="AC910" s="454">
        <f t="shared" si="326"/>
        <v>99.004091875312398</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165.41108274600001</v>
      </c>
      <c r="V911" s="475">
        <f t="shared" si="319"/>
        <v>80.368349241999994</v>
      </c>
      <c r="W911" s="460">
        <f t="shared" si="320"/>
        <v>116.13870147899999</v>
      </c>
      <c r="X911" s="476">
        <f t="shared" si="321"/>
        <v>172.13907297599999</v>
      </c>
      <c r="Y911" s="476">
        <f t="shared" si="322"/>
        <v>43.770405307999994</v>
      </c>
      <c r="Z911" s="478">
        <f t="shared" si="323"/>
        <v>1.1954102289999999</v>
      </c>
      <c r="AA911" s="465">
        <f t="shared" si="324"/>
        <v>579.02302197999995</v>
      </c>
      <c r="AB911" s="429">
        <f t="shared" si="325"/>
        <v>9.4043044011693999E-2</v>
      </c>
      <c r="AC911" s="454">
        <f t="shared" si="326"/>
        <v>101.47716165751208</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50.814363726000003</v>
      </c>
      <c r="V912" s="475">
        <f t="shared" si="319"/>
        <v>25.814609084000001</v>
      </c>
      <c r="W912" s="460">
        <f t="shared" si="320"/>
        <v>37.304177658</v>
      </c>
      <c r="X912" s="476">
        <f t="shared" si="321"/>
        <v>55.291702751999999</v>
      </c>
      <c r="Y912" s="476">
        <f t="shared" si="322"/>
        <v>13.710541683999999</v>
      </c>
      <c r="Z912" s="478">
        <f t="shared" si="323"/>
        <v>0.43723797000000003</v>
      </c>
      <c r="AA912" s="465">
        <f t="shared" si="324"/>
        <v>183.372632874</v>
      </c>
      <c r="AB912" s="429">
        <f t="shared" si="325"/>
        <v>2.978278916257918E-2</v>
      </c>
      <c r="AC912" s="454">
        <f t="shared" si="326"/>
        <v>101.12355482335515</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44.533806134999999</v>
      </c>
      <c r="V913" s="475">
        <f t="shared" si="319"/>
        <v>21.356242440000003</v>
      </c>
      <c r="W913" s="460">
        <f t="shared" si="320"/>
        <v>29.285254254000002</v>
      </c>
      <c r="X913" s="476">
        <f t="shared" si="321"/>
        <v>37.526368464000001</v>
      </c>
      <c r="Y913" s="476">
        <f t="shared" si="322"/>
        <v>8.37222358</v>
      </c>
      <c r="Z913" s="478">
        <f t="shared" si="323"/>
        <v>0.22170367700000002</v>
      </c>
      <c r="AA913" s="465">
        <f t="shared" si="324"/>
        <v>141.29559854999999</v>
      </c>
      <c r="AB913" s="429">
        <f t="shared" si="325"/>
        <v>2.2948773517947052E-2</v>
      </c>
      <c r="AC913" s="454">
        <f t="shared" si="326"/>
        <v>110.45456823977705</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110.29097198699999</v>
      </c>
      <c r="V915" s="475">
        <f t="shared" si="319"/>
        <v>38.674412600000004</v>
      </c>
      <c r="W915" s="460">
        <f t="shared" si="320"/>
        <v>55.011476810999994</v>
      </c>
      <c r="X915" s="476">
        <f t="shared" si="321"/>
        <v>81.498650687999998</v>
      </c>
      <c r="Y915" s="476">
        <f t="shared" si="322"/>
        <v>15.068963335999999</v>
      </c>
      <c r="Z915" s="478">
        <f t="shared" si="323"/>
        <v>0.56032310100000005</v>
      </c>
      <c r="AA915" s="465">
        <f t="shared" si="324"/>
        <v>301.104798523</v>
      </c>
      <c r="AB915" s="429">
        <f t="shared" si="325"/>
        <v>4.8904466221049214E-2</v>
      </c>
      <c r="AC915" s="454">
        <f t="shared" si="326"/>
        <v>117.19980749933944</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13.952679405</v>
      </c>
      <c r="V916" s="475">
        <f t="shared" si="319"/>
        <v>4.5985990700000006</v>
      </c>
      <c r="W916" s="460">
        <f t="shared" si="320"/>
        <v>6.713319888</v>
      </c>
      <c r="X916" s="476">
        <f t="shared" si="321"/>
        <v>9.8496309600000007</v>
      </c>
      <c r="Y916" s="476">
        <f t="shared" si="322"/>
        <v>1.8136309240000001</v>
      </c>
      <c r="Z916" s="478">
        <f t="shared" si="323"/>
        <v>6.8400215E-2</v>
      </c>
      <c r="AA916" s="465">
        <f t="shared" si="324"/>
        <v>36.996260462000002</v>
      </c>
      <c r="AB916" s="429">
        <f t="shared" si="325"/>
        <v>6.0088128085106383E-3</v>
      </c>
      <c r="AC916" s="454">
        <f t="shared" si="326"/>
        <v>118.50343681483082</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5.9799617219999996</v>
      </c>
      <c r="V917" s="475">
        <f t="shared" si="319"/>
        <v>0.94236690199999995</v>
      </c>
      <c r="W917" s="460">
        <f t="shared" si="320"/>
        <v>1.3617956489999998</v>
      </c>
      <c r="X917" s="476">
        <f t="shared" si="321"/>
        <v>2.0184334559999999</v>
      </c>
      <c r="Y917" s="476">
        <f t="shared" si="322"/>
        <v>0.123799984</v>
      </c>
      <c r="Z917" s="478">
        <f t="shared" si="323"/>
        <v>1.4016898999999999E-2</v>
      </c>
      <c r="AA917" s="465">
        <f t="shared" si="324"/>
        <v>10.440374611999999</v>
      </c>
      <c r="AB917" s="429">
        <f t="shared" si="325"/>
        <v>1.6956918323859022E-3</v>
      </c>
      <c r="AC917" s="454">
        <f t="shared" si="326"/>
        <v>163.69065427191245</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35.671748321999999</v>
      </c>
      <c r="V918" s="475">
        <f t="shared" si="319"/>
        <v>12.64794242</v>
      </c>
      <c r="W918" s="460">
        <f t="shared" si="320"/>
        <v>17.797689537</v>
      </c>
      <c r="X918" s="476">
        <f t="shared" si="321"/>
        <v>17.146997711999997</v>
      </c>
      <c r="Y918" s="476">
        <f t="shared" si="322"/>
        <v>2.7991884479999998</v>
      </c>
      <c r="Z918" s="478">
        <f t="shared" si="323"/>
        <v>0.10597913299999999</v>
      </c>
      <c r="AA918" s="465">
        <f t="shared" si="324"/>
        <v>86.169545572000004</v>
      </c>
      <c r="AB918" s="429">
        <f t="shared" si="325"/>
        <v>1.3995378523956473E-2</v>
      </c>
      <c r="AC918" s="454">
        <f t="shared" si="326"/>
        <v>132.95093015876742</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111.17499668100001</v>
      </c>
      <c r="V919" s="475">
        <f t="shared" si="319"/>
        <v>44.189682972</v>
      </c>
      <c r="W919" s="460">
        <f t="shared" si="320"/>
        <v>71.292507954000001</v>
      </c>
      <c r="X919" s="476">
        <f t="shared" si="321"/>
        <v>107.037751392</v>
      </c>
      <c r="Y919" s="476">
        <f t="shared" si="322"/>
        <v>28.529978679999999</v>
      </c>
      <c r="Z919" s="478">
        <f t="shared" si="323"/>
        <v>0.87751851200000008</v>
      </c>
      <c r="AA919" s="465">
        <f t="shared" si="324"/>
        <v>363.10243619099998</v>
      </c>
      <c r="AB919" s="429">
        <f t="shared" si="325"/>
        <v>5.8973921746142598E-2</v>
      </c>
      <c r="AC919" s="454">
        <f t="shared" si="326"/>
        <v>101.17086331808605</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17.921740682999999</v>
      </c>
      <c r="V920" s="475">
        <f t="shared" si="319"/>
        <v>17.090551718</v>
      </c>
      <c r="W920" s="460">
        <f t="shared" si="320"/>
        <v>39.767155220999996</v>
      </c>
      <c r="X920" s="476">
        <f t="shared" si="321"/>
        <v>70.193442383999994</v>
      </c>
      <c r="Y920" s="476">
        <f t="shared" si="322"/>
        <v>25.053583128</v>
      </c>
      <c r="Z920" s="478">
        <f t="shared" si="323"/>
        <v>0.47578580399999998</v>
      </c>
      <c r="AA920" s="465">
        <f t="shared" si="324"/>
        <v>170.50225893800001</v>
      </c>
      <c r="AB920" s="429">
        <f t="shared" si="325"/>
        <v>2.769242470976125E-2</v>
      </c>
      <c r="AC920" s="454">
        <f t="shared" si="326"/>
        <v>74.584319003167096</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40.157395655999998</v>
      </c>
      <c r="V921" s="475">
        <f t="shared" si="319"/>
        <v>21.155855216000003</v>
      </c>
      <c r="W921" s="460">
        <f t="shared" si="320"/>
        <v>31.452414483000002</v>
      </c>
      <c r="X921" s="476">
        <f t="shared" si="321"/>
        <v>45.313227648000002</v>
      </c>
      <c r="Y921" s="476">
        <f t="shared" si="322"/>
        <v>11.521953184000001</v>
      </c>
      <c r="Z921" s="478">
        <f t="shared" si="323"/>
        <v>0.199594408</v>
      </c>
      <c r="AA921" s="465">
        <f t="shared" si="324"/>
        <v>149.800440595</v>
      </c>
      <c r="AB921" s="429">
        <f t="shared" si="325"/>
        <v>2.4330102419197662E-2</v>
      </c>
      <c r="AC921" s="454">
        <f t="shared" si="326"/>
        <v>100.64947140947373</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10.50636405</v>
      </c>
      <c r="V922" s="475">
        <f t="shared" si="319"/>
        <v>5.8313751959999998</v>
      </c>
      <c r="W922" s="460">
        <f t="shared" si="320"/>
        <v>5.4346763699999991</v>
      </c>
      <c r="X922" s="476">
        <f t="shared" si="321"/>
        <v>9.3823067519999999</v>
      </c>
      <c r="Y922" s="476">
        <f t="shared" si="322"/>
        <v>2.1256508279999999</v>
      </c>
      <c r="Z922" s="478">
        <f t="shared" si="323"/>
        <v>6.5154907999999997E-2</v>
      </c>
      <c r="AA922" s="465">
        <f t="shared" si="324"/>
        <v>33.345528103999989</v>
      </c>
      <c r="AB922" s="429">
        <f t="shared" si="325"/>
        <v>5.4158726821503965E-3</v>
      </c>
      <c r="AC922" s="454">
        <f t="shared" si="326"/>
        <v>107.39281297996035</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123.86598833699999</v>
      </c>
      <c r="V923" s="475">
        <f t="shared" si="319"/>
        <v>75.570776206000005</v>
      </c>
      <c r="W923" s="460">
        <f t="shared" si="320"/>
        <v>99.80720969699999</v>
      </c>
      <c r="X923" s="476">
        <f t="shared" si="321"/>
        <v>166.049354016</v>
      </c>
      <c r="Y923" s="476">
        <f t="shared" si="322"/>
        <v>46.217114804000005</v>
      </c>
      <c r="Z923" s="478">
        <f t="shared" si="323"/>
        <v>1.14069709</v>
      </c>
      <c r="AA923" s="465">
        <f t="shared" si="324"/>
        <v>512.65114014999995</v>
      </c>
      <c r="AB923" s="429">
        <f t="shared" si="325"/>
        <v>8.3263137916192942E-2</v>
      </c>
      <c r="AC923" s="454">
        <f t="shared" si="326"/>
        <v>94.028105930679246</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300.35500210800001</v>
      </c>
      <c r="V924" s="475">
        <f t="shared" si="319"/>
        <v>173.63932362999998</v>
      </c>
      <c r="W924" s="460">
        <f t="shared" si="320"/>
        <v>256.23281742</v>
      </c>
      <c r="X924" s="476">
        <f t="shared" si="321"/>
        <v>374.61685996799997</v>
      </c>
      <c r="Y924" s="476">
        <f t="shared" si="322"/>
        <v>103.986253616</v>
      </c>
      <c r="Z924" s="478">
        <f t="shared" si="323"/>
        <v>2.6373924199999998</v>
      </c>
      <c r="AA924" s="465">
        <f t="shared" si="324"/>
        <v>1211.467649162</v>
      </c>
      <c r="AB924" s="429">
        <f t="shared" si="325"/>
        <v>0.19676265212960858</v>
      </c>
      <c r="AC924" s="454">
        <f t="shared" si="326"/>
        <v>96.064024239277998</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21.235198341</v>
      </c>
      <c r="V925" s="475">
        <f t="shared" si="319"/>
        <v>16.957125130000001</v>
      </c>
      <c r="W925" s="460">
        <f t="shared" si="320"/>
        <v>13.709469681</v>
      </c>
      <c r="X925" s="476">
        <f t="shared" si="321"/>
        <v>24.922244880000001</v>
      </c>
      <c r="Y925" s="476">
        <f t="shared" si="322"/>
        <v>5.3978661800000003</v>
      </c>
      <c r="Z925" s="478">
        <f t="shared" si="323"/>
        <v>0.11341371600000001</v>
      </c>
      <c r="AA925" s="465">
        <f t="shared" si="324"/>
        <v>82.335317927999995</v>
      </c>
      <c r="AB925" s="429">
        <f t="shared" si="325"/>
        <v>1.337263568751015E-2</v>
      </c>
      <c r="AC925" s="454">
        <f t="shared" si="326"/>
        <v>103.73374904057833</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647.79392229300004</v>
      </c>
      <c r="V927" s="475">
        <f t="shared" si="319"/>
        <v>365.99474021599997</v>
      </c>
      <c r="W927" s="460">
        <f t="shared" si="320"/>
        <v>594.84993130500004</v>
      </c>
      <c r="X927" s="476">
        <f t="shared" si="321"/>
        <v>1102.3835153760001</v>
      </c>
      <c r="Y927" s="476">
        <f t="shared" si="322"/>
        <v>299.73631939999996</v>
      </c>
      <c r="Z927" s="478">
        <f t="shared" si="323"/>
        <v>7.5485089159999994</v>
      </c>
      <c r="AA927" s="465">
        <f t="shared" si="324"/>
        <v>3018.3069375060004</v>
      </c>
      <c r="AB927" s="429">
        <f t="shared" si="325"/>
        <v>0.49022363773038824</v>
      </c>
      <c r="AC927" s="454">
        <f t="shared" si="326"/>
        <v>89.642593180281381</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614.40661199400006</v>
      </c>
      <c r="V928" s="475">
        <f t="shared" si="319"/>
        <v>320.78241868600003</v>
      </c>
      <c r="W928" s="460">
        <f t="shared" si="320"/>
        <v>481.81201986300005</v>
      </c>
      <c r="X928" s="476">
        <f t="shared" si="321"/>
        <v>807.00694776</v>
      </c>
      <c r="Y928" s="476">
        <f t="shared" si="322"/>
        <v>209.932305856</v>
      </c>
      <c r="Z928" s="478">
        <f t="shared" si="323"/>
        <v>5.3410554340000003</v>
      </c>
      <c r="AA928" s="465">
        <f t="shared" si="324"/>
        <v>2439.2813595929997</v>
      </c>
      <c r="AB928" s="429">
        <f t="shared" si="325"/>
        <v>0.3961801785923339</v>
      </c>
      <c r="AC928" s="454">
        <f t="shared" si="326"/>
        <v>95.762208329754245</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196.149300186</v>
      </c>
      <c r="V929" s="475">
        <f t="shared" si="319"/>
        <v>99.236640558000005</v>
      </c>
      <c r="W929" s="460">
        <f t="shared" si="320"/>
        <v>135.88628493299998</v>
      </c>
      <c r="X929" s="476">
        <f t="shared" si="321"/>
        <v>201.408650352</v>
      </c>
      <c r="Y929" s="476">
        <f t="shared" si="322"/>
        <v>47.923082620000002</v>
      </c>
      <c r="Z929" s="478">
        <f t="shared" si="323"/>
        <v>1.398671183</v>
      </c>
      <c r="AA929" s="465">
        <f t="shared" si="324"/>
        <v>682.00262983199991</v>
      </c>
      <c r="AB929" s="429">
        <f t="shared" si="325"/>
        <v>0.11076865841026473</v>
      </c>
      <c r="AC929" s="454">
        <f t="shared" si="326"/>
        <v>103.57622643059641</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607.49015306699994</v>
      </c>
      <c r="V930" s="475">
        <f t="shared" si="319"/>
        <v>312.02799681200003</v>
      </c>
      <c r="W930" s="460">
        <f t="shared" si="320"/>
        <v>450.90544619400004</v>
      </c>
      <c r="X930" s="476">
        <f t="shared" si="321"/>
        <v>668.32541193600002</v>
      </c>
      <c r="Y930" s="476">
        <f t="shared" si="322"/>
        <v>169.93744448800001</v>
      </c>
      <c r="Z930" s="478">
        <f t="shared" si="323"/>
        <v>4.563634231</v>
      </c>
      <c r="AA930" s="465">
        <f t="shared" si="324"/>
        <v>2213.250086728</v>
      </c>
      <c r="AB930" s="429">
        <f t="shared" si="325"/>
        <v>0.3594689112762709</v>
      </c>
      <c r="AC930" s="454">
        <f t="shared" si="326"/>
        <v>100.47428303752201</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268.91120533200001</v>
      </c>
      <c r="V931" s="475">
        <f t="shared" si="319"/>
        <v>121.47802475000002</v>
      </c>
      <c r="W931" s="460">
        <f t="shared" si="320"/>
        <v>200.499054906</v>
      </c>
      <c r="X931" s="476">
        <f t="shared" si="321"/>
        <v>303.436875456</v>
      </c>
      <c r="Y931" s="476">
        <f t="shared" si="322"/>
        <v>83.674181220000008</v>
      </c>
      <c r="Z931" s="478">
        <f t="shared" si="323"/>
        <v>2.0934254379999997</v>
      </c>
      <c r="AA931" s="465">
        <f t="shared" si="324"/>
        <v>980.09276710200004</v>
      </c>
      <c r="AB931" s="429">
        <f t="shared" si="325"/>
        <v>0.15918349311385416</v>
      </c>
      <c r="AC931" s="454">
        <f t="shared" si="326"/>
        <v>97.366360111967495</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640.19005173899995</v>
      </c>
      <c r="V932" s="475">
        <f t="shared" si="319"/>
        <v>337.26709175399998</v>
      </c>
      <c r="W932" s="460">
        <f t="shared" si="320"/>
        <v>488.56536043200003</v>
      </c>
      <c r="X932" s="476">
        <f t="shared" si="321"/>
        <v>706.54358735999995</v>
      </c>
      <c r="Y932" s="476">
        <f t="shared" si="322"/>
        <v>185.692148656</v>
      </c>
      <c r="Z932" s="478">
        <f t="shared" si="323"/>
        <v>5.0165585730000002</v>
      </c>
      <c r="AA932" s="465">
        <f t="shared" si="324"/>
        <v>2363.2747985139999</v>
      </c>
      <c r="AB932" s="429">
        <f t="shared" si="325"/>
        <v>0.38383543909598827</v>
      </c>
      <c r="AC932" s="454">
        <f t="shared" si="326"/>
        <v>99.697211858862119</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133.24199771400001</v>
      </c>
      <c r="V933" s="475">
        <f t="shared" si="319"/>
        <v>70.195000604000001</v>
      </c>
      <c r="W933" s="460">
        <f t="shared" si="320"/>
        <v>108.94171574100001</v>
      </c>
      <c r="X933" s="476">
        <f t="shared" si="321"/>
        <v>150.349017312</v>
      </c>
      <c r="Y933" s="476">
        <f t="shared" si="322"/>
        <v>38.229771496000005</v>
      </c>
      <c r="Z933" s="478">
        <f t="shared" si="323"/>
        <v>0.88278231600000001</v>
      </c>
      <c r="AA933" s="465">
        <f t="shared" si="324"/>
        <v>501.84028518299999</v>
      </c>
      <c r="AB933" s="429">
        <f t="shared" si="325"/>
        <v>8.1507273864382002E-2</v>
      </c>
      <c r="AC933" s="454">
        <f t="shared" si="326"/>
        <v>100.63738572656963</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77.376184703999996</v>
      </c>
      <c r="V934" s="475">
        <f t="shared" si="319"/>
        <v>52.855415696000001</v>
      </c>
      <c r="W934" s="460">
        <f t="shared" si="320"/>
        <v>73.355079152999991</v>
      </c>
      <c r="X934" s="476">
        <f t="shared" si="321"/>
        <v>117.78824304</v>
      </c>
      <c r="Y934" s="476">
        <f t="shared" si="322"/>
        <v>31.987974928</v>
      </c>
      <c r="Z934" s="478">
        <f t="shared" si="323"/>
        <v>0.79767256399999997</v>
      </c>
      <c r="AA934" s="465">
        <f t="shared" si="324"/>
        <v>354.1605700849999</v>
      </c>
      <c r="AB934" s="429">
        <f t="shared" si="325"/>
        <v>5.7521612812246208E-2</v>
      </c>
      <c r="AC934" s="454">
        <f t="shared" si="326"/>
        <v>93.015673726866666</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585.445034244</v>
      </c>
      <c r="V936" s="475">
        <f t="shared" si="319"/>
        <v>402.16869125599999</v>
      </c>
      <c r="W936" s="460">
        <f t="shared" si="320"/>
        <v>614.92486667700007</v>
      </c>
      <c r="X936" s="476">
        <f t="shared" si="321"/>
        <v>952.69000132800011</v>
      </c>
      <c r="Y936" s="476">
        <f t="shared" si="322"/>
        <v>238.48146828799997</v>
      </c>
      <c r="Z936" s="478">
        <f t="shared" si="323"/>
        <v>6.253723216</v>
      </c>
      <c r="AA936" s="465">
        <f t="shared" si="324"/>
        <v>2799.9637850090003</v>
      </c>
      <c r="AB936" s="429">
        <f t="shared" si="325"/>
        <v>0.45476105002582429</v>
      </c>
      <c r="AC936" s="454">
        <f t="shared" si="326"/>
        <v>94.278685827201869</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61.084847838000002</v>
      </c>
      <c r="V937" s="475">
        <f t="shared" si="319"/>
        <v>25.131745018</v>
      </c>
      <c r="W937" s="460">
        <f t="shared" si="320"/>
        <v>26.676405243000001</v>
      </c>
      <c r="X937" s="476">
        <f t="shared" si="321"/>
        <v>35.620547040000005</v>
      </c>
      <c r="Y937" s="476">
        <f t="shared" si="322"/>
        <v>6.4845708480000006</v>
      </c>
      <c r="Z937" s="478">
        <f t="shared" si="323"/>
        <v>0.31589734799999997</v>
      </c>
      <c r="AA937" s="465">
        <f t="shared" si="324"/>
        <v>155.31401333500003</v>
      </c>
      <c r="AB937" s="429">
        <f t="shared" si="325"/>
        <v>2.52255990474257E-2</v>
      </c>
      <c r="AC937" s="454">
        <f t="shared" si="326"/>
        <v>123.7376765191394</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403.75744111500001</v>
      </c>
      <c r="V938" s="475">
        <f t="shared" si="319"/>
        <v>197.007975542</v>
      </c>
      <c r="W938" s="460">
        <f t="shared" si="320"/>
        <v>270.99118460400001</v>
      </c>
      <c r="X938" s="476">
        <f t="shared" si="321"/>
        <v>397.16034883200001</v>
      </c>
      <c r="Y938" s="476">
        <f t="shared" si="322"/>
        <v>103.33613709999999</v>
      </c>
      <c r="Z938" s="478">
        <f t="shared" si="323"/>
        <v>1.5903025319999999</v>
      </c>
      <c r="AA938" s="465">
        <f t="shared" si="324"/>
        <v>1373.843389725</v>
      </c>
      <c r="AB938" s="429">
        <f t="shared" si="325"/>
        <v>0.22313519404336526</v>
      </c>
      <c r="AC938" s="454">
        <f t="shared" si="326"/>
        <v>102.69353209317755</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101.184969837</v>
      </c>
      <c r="V939" s="475">
        <f t="shared" si="319"/>
        <v>45.735696328000003</v>
      </c>
      <c r="W939" s="460">
        <f t="shared" si="320"/>
        <v>66.091744235999997</v>
      </c>
      <c r="X939" s="476">
        <f t="shared" si="321"/>
        <v>84.022977167999997</v>
      </c>
      <c r="Y939" s="476">
        <f t="shared" si="322"/>
        <v>25.073741251999998</v>
      </c>
      <c r="Z939" s="478">
        <f t="shared" si="323"/>
        <v>0.75677973800000009</v>
      </c>
      <c r="AA939" s="465">
        <f t="shared" si="324"/>
        <v>322.86590855899999</v>
      </c>
      <c r="AB939" s="429">
        <f t="shared" si="325"/>
        <v>5.2438835237778141E-2</v>
      </c>
      <c r="AC939" s="454">
        <f t="shared" si="326"/>
        <v>102.45608455183432</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45.646723059000003</v>
      </c>
      <c r="V940" s="475">
        <f t="shared" si="319"/>
        <v>27.453491932000002</v>
      </c>
      <c r="W940" s="460">
        <f t="shared" si="320"/>
        <v>31.847257331999998</v>
      </c>
      <c r="X940" s="476">
        <f t="shared" si="321"/>
        <v>49.558178592000004</v>
      </c>
      <c r="Y940" s="476">
        <f t="shared" si="322"/>
        <v>11.086389384</v>
      </c>
      <c r="Z940" s="478">
        <f t="shared" si="323"/>
        <v>0.53208219999999995</v>
      </c>
      <c r="AA940" s="465">
        <f t="shared" si="324"/>
        <v>166.12412249899998</v>
      </c>
      <c r="AB940" s="429">
        <f t="shared" si="325"/>
        <v>2.6981341968328729E-2</v>
      </c>
      <c r="AC940" s="454">
        <f t="shared" si="326"/>
        <v>103.3231295448527</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187.13397897599998</v>
      </c>
      <c r="V941" s="475">
        <f t="shared" si="319"/>
        <v>51.626532365999999</v>
      </c>
      <c r="W941" s="460">
        <f t="shared" si="320"/>
        <v>74.604474116999995</v>
      </c>
      <c r="X941" s="476">
        <f t="shared" si="321"/>
        <v>90.785124143999994</v>
      </c>
      <c r="Y941" s="476">
        <f t="shared" si="322"/>
        <v>23.336191312</v>
      </c>
      <c r="Z941" s="478">
        <f t="shared" si="323"/>
        <v>0.76790036699999997</v>
      </c>
      <c r="AA941" s="465">
        <f t="shared" si="324"/>
        <v>428.25420128199994</v>
      </c>
      <c r="AB941" s="429">
        <f t="shared" si="325"/>
        <v>6.9555660432353408E-2</v>
      </c>
      <c r="AC941" s="454">
        <f t="shared" si="326"/>
        <v>120.76907768482246</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125.267924628</v>
      </c>
      <c r="V942" s="475">
        <f t="shared" si="319"/>
        <v>51.837462651999999</v>
      </c>
      <c r="W942" s="460">
        <f t="shared" si="320"/>
        <v>79.876857513000004</v>
      </c>
      <c r="X942" s="476">
        <f t="shared" si="321"/>
        <v>118.392301872</v>
      </c>
      <c r="Y942" s="476">
        <f t="shared" si="322"/>
        <v>28.002137044000001</v>
      </c>
      <c r="Z942" s="478">
        <f t="shared" si="323"/>
        <v>0.96740225400000013</v>
      </c>
      <c r="AA942" s="465">
        <f t="shared" si="324"/>
        <v>404.344085963</v>
      </c>
      <c r="AB942" s="429">
        <f t="shared" si="325"/>
        <v>6.5672256937307133E-2</v>
      </c>
      <c r="AC942" s="454">
        <f t="shared" si="326"/>
        <v>104.92135497250348</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115.07520945900001</v>
      </c>
      <c r="V943" s="475">
        <f t="shared" si="319"/>
        <v>73.158295855999995</v>
      </c>
      <c r="W943" s="460">
        <f t="shared" si="320"/>
        <v>104.692445703</v>
      </c>
      <c r="X943" s="476">
        <f t="shared" si="321"/>
        <v>157.89408897600001</v>
      </c>
      <c r="Y943" s="476">
        <f t="shared" si="322"/>
        <v>39.775223067999995</v>
      </c>
      <c r="Z943" s="478">
        <f t="shared" si="323"/>
        <v>1.208147265</v>
      </c>
      <c r="AA943" s="465">
        <f t="shared" si="324"/>
        <v>491.80341032699999</v>
      </c>
      <c r="AB943" s="429">
        <f t="shared" si="325"/>
        <v>7.9877117155595256E-2</v>
      </c>
      <c r="AC943" s="454">
        <f t="shared" si="326"/>
        <v>96.78286988998633</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338.01810951300001</v>
      </c>
      <c r="V945" s="475">
        <f t="shared" si="319"/>
        <v>178.07584551800002</v>
      </c>
      <c r="W945" s="460">
        <f t="shared" si="320"/>
        <v>277.80223164300003</v>
      </c>
      <c r="X945" s="476">
        <f t="shared" si="321"/>
        <v>381.41645630400001</v>
      </c>
      <c r="Y945" s="476">
        <f t="shared" si="322"/>
        <v>89.719543536000003</v>
      </c>
      <c r="Z945" s="478">
        <f t="shared" si="323"/>
        <v>3.0349172360000001</v>
      </c>
      <c r="AA945" s="465">
        <f t="shared" si="324"/>
        <v>1268.0671037499999</v>
      </c>
      <c r="AB945" s="429">
        <f t="shared" si="325"/>
        <v>0.20595535224135128</v>
      </c>
      <c r="AC945" s="454">
        <f t="shared" si="326"/>
        <v>102.26597125029511</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74.043831036</v>
      </c>
      <c r="V946" s="475">
        <f t="shared" si="319"/>
        <v>18.619719598</v>
      </c>
      <c r="W946" s="460">
        <f t="shared" si="320"/>
        <v>26.906986101000001</v>
      </c>
      <c r="X946" s="476">
        <f t="shared" si="321"/>
        <v>31.740634223999997</v>
      </c>
      <c r="Y946" s="476">
        <f t="shared" si="322"/>
        <v>7.6175831759999992</v>
      </c>
      <c r="Z946" s="478">
        <f t="shared" si="323"/>
        <v>0.31862785500000002</v>
      </c>
      <c r="AA946" s="465">
        <f t="shared" si="324"/>
        <v>159.24738199000001</v>
      </c>
      <c r="AB946" s="429">
        <f t="shared" si="325"/>
        <v>2.586444404580153E-2</v>
      </c>
      <c r="AC946" s="454">
        <f t="shared" si="326"/>
        <v>126.38964278725722</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128.907996252</v>
      </c>
      <c r="V947" s="475">
        <f t="shared" si="319"/>
        <v>68.045658055999994</v>
      </c>
      <c r="W947" s="460">
        <f t="shared" si="320"/>
        <v>92.993978931000001</v>
      </c>
      <c r="X947" s="476">
        <f t="shared" si="321"/>
        <v>132.09204153600001</v>
      </c>
      <c r="Y947" s="476">
        <f t="shared" si="322"/>
        <v>35.037886380000003</v>
      </c>
      <c r="Z947" s="478">
        <f t="shared" si="323"/>
        <v>0.95718268100000004</v>
      </c>
      <c r="AA947" s="465">
        <f t="shared" si="324"/>
        <v>458.03474383600002</v>
      </c>
      <c r="AB947" s="429">
        <f t="shared" si="325"/>
        <v>7.4392519707000171E-2</v>
      </c>
      <c r="AC947" s="454">
        <f t="shared" si="326"/>
        <v>101.06085193564979</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93.436910616000006</v>
      </c>
      <c r="V948" s="475">
        <f t="shared" si="319"/>
        <v>50.169812094000001</v>
      </c>
      <c r="W948" s="460">
        <f t="shared" si="320"/>
        <v>76.831252997999997</v>
      </c>
      <c r="X948" s="476">
        <f t="shared" si="321"/>
        <v>105.43333132800001</v>
      </c>
      <c r="Y948" s="476">
        <f t="shared" si="322"/>
        <v>23.261703499999999</v>
      </c>
      <c r="Z948" s="478">
        <f t="shared" si="323"/>
        <v>0.70431038599999995</v>
      </c>
      <c r="AA948" s="465">
        <f t="shared" si="324"/>
        <v>349.837320922</v>
      </c>
      <c r="AB948" s="429">
        <f t="shared" si="325"/>
        <v>5.6819444684424236E-2</v>
      </c>
      <c r="AC948" s="454">
        <f t="shared" si="326"/>
        <v>104.15737974253329</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68.668518407999997</v>
      </c>
      <c r="V949" s="475">
        <f t="shared" si="319"/>
        <v>40.49778199</v>
      </c>
      <c r="W949" s="460">
        <f t="shared" si="320"/>
        <v>52.277479655999997</v>
      </c>
      <c r="X949" s="476">
        <f t="shared" si="321"/>
        <v>78.250960943999999</v>
      </c>
      <c r="Y949" s="476">
        <f t="shared" si="322"/>
        <v>16.325357720000003</v>
      </c>
      <c r="Z949" s="478">
        <f t="shared" si="323"/>
        <v>1.196893438</v>
      </c>
      <c r="AA949" s="465">
        <f t="shared" si="324"/>
        <v>257.216992156</v>
      </c>
      <c r="AB949" s="429">
        <f t="shared" si="325"/>
        <v>4.1776350845541661E-2</v>
      </c>
      <c r="AC949" s="454">
        <f t="shared" si="326"/>
        <v>103.24708316518634</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99.950006918999989</v>
      </c>
      <c r="V950" s="475">
        <f t="shared" si="319"/>
        <v>40.608981010000001</v>
      </c>
      <c r="W950" s="460">
        <f t="shared" si="320"/>
        <v>58.683229994999998</v>
      </c>
      <c r="X950" s="476">
        <f t="shared" si="321"/>
        <v>84.766333392000007</v>
      </c>
      <c r="Y950" s="476">
        <f t="shared" si="322"/>
        <v>19.616785384</v>
      </c>
      <c r="Z950" s="478">
        <f t="shared" si="323"/>
        <v>0.604023745</v>
      </c>
      <c r="AA950" s="465">
        <f t="shared" si="324"/>
        <v>304.229360445</v>
      </c>
      <c r="AB950" s="429">
        <f t="shared" si="325"/>
        <v>4.9411947449244764E-2</v>
      </c>
      <c r="AC950" s="454">
        <f t="shared" si="326"/>
        <v>108.30422476016139</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68.314516010999995</v>
      </c>
      <c r="V951" s="475">
        <f t="shared" si="319"/>
        <v>27.973929216000002</v>
      </c>
      <c r="W951" s="460">
        <f t="shared" si="320"/>
        <v>41.021805528000002</v>
      </c>
      <c r="X951" s="476">
        <f t="shared" si="321"/>
        <v>59.916699648000005</v>
      </c>
      <c r="Y951" s="476">
        <f t="shared" si="322"/>
        <v>10.948481235999999</v>
      </c>
      <c r="Z951" s="478">
        <f t="shared" si="323"/>
        <v>0.54710273799999998</v>
      </c>
      <c r="AA951" s="465">
        <f t="shared" si="324"/>
        <v>208.72253437699999</v>
      </c>
      <c r="AB951" s="429">
        <f t="shared" si="325"/>
        <v>3.3900038066753284E-2</v>
      </c>
      <c r="AC951" s="454">
        <f t="shared" si="326"/>
        <v>112.87806393506897</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765.25361079300001</v>
      </c>
      <c r="V952" s="475">
        <f t="shared" si="319"/>
        <v>441.42211312399996</v>
      </c>
      <c r="W952" s="460">
        <f t="shared" si="320"/>
        <v>622.40395356900001</v>
      </c>
      <c r="X952" s="476">
        <f t="shared" si="321"/>
        <v>1003.2843562560001</v>
      </c>
      <c r="Y952" s="476">
        <f t="shared" si="322"/>
        <v>282.34585360799997</v>
      </c>
      <c r="Z952" s="478">
        <f t="shared" si="323"/>
        <v>5.5837967769999999</v>
      </c>
      <c r="AA952" s="465">
        <f t="shared" si="324"/>
        <v>3120.2936841269998</v>
      </c>
      <c r="AB952" s="429">
        <f t="shared" si="325"/>
        <v>0.50678799482329051</v>
      </c>
      <c r="AC952" s="454">
        <f t="shared" si="326"/>
        <v>94.404004684393342</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403.10206809599998</v>
      </c>
      <c r="V954" s="475">
        <f t="shared" si="319"/>
        <v>248.664035998</v>
      </c>
      <c r="W954" s="460">
        <f t="shared" si="320"/>
        <v>394.219893195</v>
      </c>
      <c r="X954" s="476">
        <f t="shared" si="321"/>
        <v>574.64559734399995</v>
      </c>
      <c r="Y954" s="476">
        <f t="shared" si="322"/>
        <v>137.86708824000002</v>
      </c>
      <c r="Z954" s="478">
        <f t="shared" si="323"/>
        <v>4.711135949</v>
      </c>
      <c r="AA954" s="465">
        <f t="shared" si="324"/>
        <v>1763.2098188219998</v>
      </c>
      <c r="AB954" s="429">
        <f t="shared" si="325"/>
        <v>0.28637482845898971</v>
      </c>
      <c r="AC954" s="454">
        <f t="shared" si="326"/>
        <v>97.374169869234137</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115.61324140799999</v>
      </c>
      <c r="V955" s="475">
        <f t="shared" si="319"/>
        <v>52.891018086000003</v>
      </c>
      <c r="W955" s="460">
        <f t="shared" si="320"/>
        <v>67.377620954999998</v>
      </c>
      <c r="X955" s="476">
        <f t="shared" si="321"/>
        <v>99.866117520000003</v>
      </c>
      <c r="Y955" s="476">
        <f t="shared" si="322"/>
        <v>17.997601411999998</v>
      </c>
      <c r="Z955" s="478">
        <f t="shared" si="323"/>
        <v>0.45622844800000006</v>
      </c>
      <c r="AA955" s="465">
        <f t="shared" si="324"/>
        <v>354.20182782899997</v>
      </c>
      <c r="AB955" s="429">
        <f t="shared" si="325"/>
        <v>5.7528313761409773E-2</v>
      </c>
      <c r="AC955" s="454">
        <f t="shared" si="326"/>
        <v>114.64621787822864</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107.52487981200001</v>
      </c>
      <c r="V956" s="475">
        <f t="shared" si="319"/>
        <v>66.006639653999997</v>
      </c>
      <c r="W956" s="460">
        <f t="shared" si="320"/>
        <v>67.410052269000005</v>
      </c>
      <c r="X956" s="476">
        <f t="shared" si="321"/>
        <v>109.98974750399999</v>
      </c>
      <c r="Y956" s="476">
        <f t="shared" si="322"/>
        <v>25.585914396</v>
      </c>
      <c r="Z956" s="478">
        <f t="shared" si="323"/>
        <v>0.76381769099999997</v>
      </c>
      <c r="AA956" s="465">
        <f t="shared" si="324"/>
        <v>377.28105132600001</v>
      </c>
      <c r="AB956" s="429">
        <f t="shared" si="325"/>
        <v>6.1276766497644956E-2</v>
      </c>
      <c r="AC956" s="454">
        <f t="shared" si="326"/>
        <v>104.16615327619978</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165.68756670900001</v>
      </c>
      <c r="V957" s="475">
        <f t="shared" si="319"/>
        <v>81.234751560000007</v>
      </c>
      <c r="W957" s="460">
        <f t="shared" si="320"/>
        <v>132.543750381</v>
      </c>
      <c r="X957" s="476">
        <f t="shared" si="321"/>
        <v>183.66844766399998</v>
      </c>
      <c r="Y957" s="476">
        <f t="shared" si="322"/>
        <v>41.967114531999997</v>
      </c>
      <c r="Z957" s="478">
        <f t="shared" si="323"/>
        <v>1.275475331</v>
      </c>
      <c r="AA957" s="465">
        <f t="shared" si="324"/>
        <v>606.37710617699997</v>
      </c>
      <c r="AB957" s="429">
        <f t="shared" si="325"/>
        <v>9.8485805778301114E-2</v>
      </c>
      <c r="AC957" s="454">
        <f t="shared" si="326"/>
        <v>103.3504321302735</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28.229947137</v>
      </c>
      <c r="V958" s="475">
        <f t="shared" si="319"/>
        <v>11.036953282000001</v>
      </c>
      <c r="W958" s="460">
        <f t="shared" si="320"/>
        <v>15.949281459</v>
      </c>
      <c r="X958" s="476">
        <f t="shared" si="321"/>
        <v>21.819769920000002</v>
      </c>
      <c r="Y958" s="476">
        <f t="shared" si="322"/>
        <v>6.0109722679999997</v>
      </c>
      <c r="Z958" s="478">
        <f t="shared" si="323"/>
        <v>0.310583936</v>
      </c>
      <c r="AA958" s="465">
        <f t="shared" si="324"/>
        <v>83.357508002000003</v>
      </c>
      <c r="AB958" s="429">
        <f t="shared" si="325"/>
        <v>1.3538656488874453E-2</v>
      </c>
      <c r="AC958" s="454">
        <f t="shared" si="326"/>
        <v>104.75397585334736</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201.466159608</v>
      </c>
      <c r="V959" s="475">
        <f t="shared" si="319"/>
        <v>86.956287680000003</v>
      </c>
      <c r="W959" s="460">
        <f t="shared" si="320"/>
        <v>80.544518466</v>
      </c>
      <c r="X959" s="476">
        <f t="shared" si="321"/>
        <v>119.170866672</v>
      </c>
      <c r="Y959" s="476">
        <f t="shared" si="322"/>
        <v>29.046954664000001</v>
      </c>
      <c r="Z959" s="478">
        <f t="shared" si="323"/>
        <v>0.46760734799999998</v>
      </c>
      <c r="AA959" s="465">
        <f t="shared" si="324"/>
        <v>517.65239443799999</v>
      </c>
      <c r="AB959" s="429">
        <f t="shared" si="325"/>
        <v>8.4075425440636675E-2</v>
      </c>
      <c r="AC959" s="454">
        <f t="shared" si="326"/>
        <v>116.82258890780244</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75.22744624500001</v>
      </c>
      <c r="V960" s="475">
        <f t="shared" si="319"/>
        <v>25.819643324000001</v>
      </c>
      <c r="W960" s="460">
        <f t="shared" si="320"/>
        <v>37.311452537999998</v>
      </c>
      <c r="X960" s="476">
        <f t="shared" si="321"/>
        <v>55.302485472000001</v>
      </c>
      <c r="Y960" s="476">
        <f t="shared" si="322"/>
        <v>8.4785534120000001</v>
      </c>
      <c r="Z960" s="478">
        <f t="shared" si="323"/>
        <v>1.2010192609999999</v>
      </c>
      <c r="AA960" s="465">
        <f t="shared" si="324"/>
        <v>203.340600252</v>
      </c>
      <c r="AB960" s="429">
        <f t="shared" si="325"/>
        <v>3.3025921756050028E-2</v>
      </c>
      <c r="AC960" s="454">
        <f t="shared" si="326"/>
        <v>117.98337198300726</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529.93460557799995</v>
      </c>
      <c r="V961" s="475">
        <f t="shared" si="319"/>
        <v>307.62453572199996</v>
      </c>
      <c r="W961" s="460">
        <f t="shared" si="320"/>
        <v>459.52155515100003</v>
      </c>
      <c r="X961" s="476">
        <f t="shared" si="321"/>
        <v>705.44661969599997</v>
      </c>
      <c r="Y961" s="476">
        <f t="shared" si="322"/>
        <v>215.67955460800002</v>
      </c>
      <c r="Z961" s="478">
        <f t="shared" si="323"/>
        <v>3.3326538179999998</v>
      </c>
      <c r="AA961" s="465">
        <f t="shared" si="324"/>
        <v>2221.5395245730001</v>
      </c>
      <c r="AB961" s="429">
        <f t="shared" si="325"/>
        <v>0.36081525492496347</v>
      </c>
      <c r="AC961" s="454">
        <f t="shared" si="326"/>
        <v>92.361190434698386</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413.99545693800002</v>
      </c>
      <c r="V963" s="475">
        <f t="shared" si="319"/>
        <v>283.30460909999999</v>
      </c>
      <c r="W963" s="460">
        <f t="shared" si="320"/>
        <v>422.10659471100001</v>
      </c>
      <c r="X963" s="476">
        <f t="shared" si="321"/>
        <v>606.80346480000003</v>
      </c>
      <c r="Y963" s="476">
        <f t="shared" si="322"/>
        <v>154.29404339999999</v>
      </c>
      <c r="Z963" s="478">
        <f t="shared" si="323"/>
        <v>5.2724825659999999</v>
      </c>
      <c r="AA963" s="465">
        <f t="shared" si="324"/>
        <v>1885.7766515150001</v>
      </c>
      <c r="AB963" s="429">
        <f t="shared" si="325"/>
        <v>0.30628173648124091</v>
      </c>
      <c r="AC963" s="454">
        <f t="shared" si="326"/>
        <v>95.737138605058945</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153.97848738300002</v>
      </c>
      <c r="V964" s="475">
        <f t="shared" si="319"/>
        <v>54.832229769999998</v>
      </c>
      <c r="W964" s="460">
        <f t="shared" si="320"/>
        <v>67.206225540000005</v>
      </c>
      <c r="X964" s="476">
        <f t="shared" si="321"/>
        <v>100.831361904</v>
      </c>
      <c r="Y964" s="476">
        <f t="shared" si="322"/>
        <v>16.353576428</v>
      </c>
      <c r="Z964" s="478">
        <f t="shared" si="323"/>
        <v>0.70021779100000003</v>
      </c>
      <c r="AA964" s="465">
        <f t="shared" si="324"/>
        <v>393.90209881600003</v>
      </c>
      <c r="AB964" s="429">
        <f t="shared" si="325"/>
        <v>6.3976303202208873E-2</v>
      </c>
      <c r="AC964" s="454">
        <f t="shared" si="326"/>
        <v>123.42560445198383</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56.875979769000004</v>
      </c>
      <c r="V965" s="475">
        <f t="shared" si="319"/>
        <v>23.284278573999998</v>
      </c>
      <c r="W965" s="460">
        <f t="shared" si="320"/>
        <v>31.297923059999999</v>
      </c>
      <c r="X965" s="476">
        <f t="shared" si="321"/>
        <v>44.201100527999998</v>
      </c>
      <c r="Y965" s="476">
        <f t="shared" si="322"/>
        <v>10.294488176</v>
      </c>
      <c r="Z965" s="478">
        <f t="shared" si="323"/>
        <v>0.52095898400000007</v>
      </c>
      <c r="AA965" s="465">
        <f t="shared" si="324"/>
        <v>166.474729091</v>
      </c>
      <c r="AB965" s="429">
        <f t="shared" si="325"/>
        <v>2.7038286355530291E-2</v>
      </c>
      <c r="AC965" s="454">
        <f t="shared" si="326"/>
        <v>109.42808064211577</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87.830948876999997</v>
      </c>
      <c r="V966" s="475">
        <f t="shared" si="319"/>
        <v>43.866776680000001</v>
      </c>
      <c r="W966" s="460">
        <f t="shared" si="320"/>
        <v>65.846924315999999</v>
      </c>
      <c r="X966" s="476">
        <f t="shared" si="321"/>
        <v>96.267704831999993</v>
      </c>
      <c r="Y966" s="476">
        <f t="shared" si="322"/>
        <v>23.095686599999997</v>
      </c>
      <c r="Z966" s="478">
        <f t="shared" si="323"/>
        <v>0.75215567699999997</v>
      </c>
      <c r="AA966" s="465">
        <f t="shared" si="324"/>
        <v>317.66019698200006</v>
      </c>
      <c r="AB966" s="429">
        <f t="shared" si="325"/>
        <v>5.1593340422608422E-2</v>
      </c>
      <c r="AC966" s="454">
        <f t="shared" si="326"/>
        <v>101.88706859101782</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63.462077049000001</v>
      </c>
      <c r="V967" s="475">
        <f t="shared" si="319"/>
        <v>17.105209572</v>
      </c>
      <c r="W967" s="460">
        <f t="shared" si="320"/>
        <v>24.718397814000003</v>
      </c>
      <c r="X967" s="476">
        <f t="shared" si="321"/>
        <v>32.439640896</v>
      </c>
      <c r="Y967" s="476">
        <f t="shared" si="322"/>
        <v>5.562782092</v>
      </c>
      <c r="Z967" s="478">
        <f t="shared" si="323"/>
        <v>0.328191071</v>
      </c>
      <c r="AA967" s="465">
        <f t="shared" si="324"/>
        <v>143.61629849399998</v>
      </c>
      <c r="AB967" s="429">
        <f t="shared" si="325"/>
        <v>2.3325694087055381E-2</v>
      </c>
      <c r="AC967" s="454">
        <f t="shared" si="326"/>
        <v>129.05966782741845</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624.07464518699999</v>
      </c>
      <c r="V968" s="475">
        <f t="shared" si="319"/>
        <v>317.18058689999998</v>
      </c>
      <c r="W968" s="460">
        <f t="shared" si="320"/>
        <v>458.35135155</v>
      </c>
      <c r="X968" s="476">
        <f t="shared" si="321"/>
        <v>679.36162320000005</v>
      </c>
      <c r="Y968" s="476">
        <f t="shared" si="322"/>
        <v>172.7436606</v>
      </c>
      <c r="Z968" s="478">
        <f t="shared" si="323"/>
        <v>3.1310148349999998</v>
      </c>
      <c r="AA968" s="465">
        <f t="shared" si="324"/>
        <v>2254.8428822719998</v>
      </c>
      <c r="AB968" s="429">
        <f t="shared" si="325"/>
        <v>0.3662242784265064</v>
      </c>
      <c r="AC968" s="454">
        <f t="shared" si="326"/>
        <v>101.0860855167585</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45.658691085000001</v>
      </c>
      <c r="V969" s="475">
        <f t="shared" ref="V969:V1006" si="340">IFERROR(V$5*I969,"")</f>
        <v>20.963256206000001</v>
      </c>
      <c r="W969" s="460">
        <f t="shared" ref="W969:W1006" si="341">IFERROR(W$5*K969,"")</f>
        <v>34.179701319000003</v>
      </c>
      <c r="X969" s="476">
        <f t="shared" ref="X969:X1006" si="342">IFERROR(X$5*M969,"")</f>
        <v>50.660649935999999</v>
      </c>
      <c r="Y969" s="476">
        <f t="shared" ref="Y969:Y1006" si="343">IFERROR(Y$5*O969,"")</f>
        <v>12.881660988</v>
      </c>
      <c r="Z969" s="478">
        <f t="shared" ref="Z969:Z1006" si="344">IFERROR(Z$5*Q969,"")</f>
        <v>0.53222171600000001</v>
      </c>
      <c r="AA969" s="465">
        <f t="shared" ref="AA969:AA1006" si="345">IFERROR(SUM(U969:Z969),"")</f>
        <v>164.87618125</v>
      </c>
      <c r="AB969" s="429">
        <f t="shared" ref="AB969:AB1006" si="346">IF(OR(AA969="", AA969=0), "", AA969/$AA$5)</f>
        <v>2.6778655392236478E-2</v>
      </c>
      <c r="AC969" s="454">
        <f t="shared" ref="AC969:AC1006" si="347">IF(OR(AB969="", AB969=0), "", IF(AN969&gt;0, AB969/AN969*100, ""))</f>
        <v>99.360312830214568</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183.09761704499999</v>
      </c>
      <c r="V970" s="475">
        <f t="shared" si="340"/>
        <v>117.58944405199999</v>
      </c>
      <c r="W970" s="460">
        <f t="shared" si="341"/>
        <v>163.70270555100001</v>
      </c>
      <c r="X970" s="476">
        <f t="shared" si="342"/>
        <v>259.51127716800005</v>
      </c>
      <c r="Y970" s="476">
        <f t="shared" si="343"/>
        <v>83.376025291999994</v>
      </c>
      <c r="Z970" s="478">
        <f t="shared" si="344"/>
        <v>1.265485923</v>
      </c>
      <c r="AA970" s="465">
        <f t="shared" si="345"/>
        <v>808.54255503100012</v>
      </c>
      <c r="AB970" s="429">
        <f t="shared" si="346"/>
        <v>0.13132086325012182</v>
      </c>
      <c r="AC970" s="454">
        <f t="shared" si="347"/>
        <v>89.979740062594246</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862.32531409499995</v>
      </c>
      <c r="V972" s="475">
        <f t="shared" si="340"/>
        <v>521.014780374</v>
      </c>
      <c r="W972" s="460">
        <f t="shared" si="341"/>
        <v>748.73907507299998</v>
      </c>
      <c r="X972" s="476">
        <f t="shared" si="342"/>
        <v>1165.6235017440001</v>
      </c>
      <c r="Y972" s="476">
        <f t="shared" si="343"/>
        <v>299.78128854800002</v>
      </c>
      <c r="Z972" s="478">
        <f t="shared" si="344"/>
        <v>6.8095044939999996</v>
      </c>
      <c r="AA972" s="465">
        <f t="shared" si="345"/>
        <v>3604.2934643279996</v>
      </c>
      <c r="AB972" s="429">
        <f t="shared" si="346"/>
        <v>0.58539767164658107</v>
      </c>
      <c r="AC972" s="454">
        <f t="shared" si="347"/>
        <v>96.513170858268879</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58.678783547999998</v>
      </c>
      <c r="V973" s="475">
        <f t="shared" si="340"/>
        <v>24.022322629999998</v>
      </c>
      <c r="W973" s="460">
        <f t="shared" si="341"/>
        <v>27.093887367000001</v>
      </c>
      <c r="X973" s="476">
        <f t="shared" si="342"/>
        <v>25.956343296</v>
      </c>
      <c r="Y973" s="476">
        <f t="shared" si="343"/>
        <v>8.8670446200000015</v>
      </c>
      <c r="Z973" s="478">
        <f t="shared" si="344"/>
        <v>0.32523618399999998</v>
      </c>
      <c r="AA973" s="465">
        <f t="shared" si="345"/>
        <v>144.94361764500002</v>
      </c>
      <c r="AB973" s="429">
        <f t="shared" si="346"/>
        <v>2.3541272964917981E-2</v>
      </c>
      <c r="AC973" s="454">
        <f t="shared" si="347"/>
        <v>115.63847785209242</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231.53035355099999</v>
      </c>
      <c r="V974" s="475">
        <f t="shared" si="340"/>
        <v>119.102005058</v>
      </c>
      <c r="W974" s="460">
        <f t="shared" si="341"/>
        <v>163.56788282700001</v>
      </c>
      <c r="X974" s="476">
        <f t="shared" si="342"/>
        <v>237.66349838399998</v>
      </c>
      <c r="Y974" s="476">
        <f t="shared" si="343"/>
        <v>62.065845156000002</v>
      </c>
      <c r="Z974" s="478">
        <f t="shared" si="344"/>
        <v>1.2801657179999999</v>
      </c>
      <c r="AA974" s="465">
        <f t="shared" si="345"/>
        <v>815.20975069399992</v>
      </c>
      <c r="AB974" s="429">
        <f t="shared" si="346"/>
        <v>0.13240372757739158</v>
      </c>
      <c r="AC974" s="454">
        <f t="shared" si="347"/>
        <v>101.59066691936032</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81.125073455999996</v>
      </c>
      <c r="V975" s="475">
        <f t="shared" si="340"/>
        <v>55.703307987999999</v>
      </c>
      <c r="W975" s="460">
        <f t="shared" si="341"/>
        <v>88.051928133000004</v>
      </c>
      <c r="X975" s="476">
        <f t="shared" si="342"/>
        <v>119.35715500799999</v>
      </c>
      <c r="Y975" s="476">
        <f t="shared" si="343"/>
        <v>30.349362063999997</v>
      </c>
      <c r="Z975" s="478">
        <f t="shared" si="344"/>
        <v>0.96641998700000009</v>
      </c>
      <c r="AA975" s="465">
        <f t="shared" si="345"/>
        <v>375.55324663599998</v>
      </c>
      <c r="AB975" s="429">
        <f t="shared" si="346"/>
        <v>6.0996142055546529E-2</v>
      </c>
      <c r="AC975" s="454">
        <f t="shared" si="347"/>
        <v>96.202714282242979</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36.110004693</v>
      </c>
      <c r="V976" s="475">
        <f t="shared" si="340"/>
        <v>19.023594998</v>
      </c>
      <c r="W976" s="460">
        <f t="shared" si="341"/>
        <v>27.490618400999999</v>
      </c>
      <c r="X976" s="476">
        <f t="shared" si="342"/>
        <v>41.002200719999998</v>
      </c>
      <c r="Y976" s="476">
        <f t="shared" si="343"/>
        <v>9.7358245879999998</v>
      </c>
      <c r="Z976" s="478">
        <f t="shared" si="344"/>
        <v>0.73724730299999996</v>
      </c>
      <c r="AA976" s="465">
        <f t="shared" si="345"/>
        <v>134.09949070300001</v>
      </c>
      <c r="AB976" s="429">
        <f t="shared" si="346"/>
        <v>2.1780004986681829E-2</v>
      </c>
      <c r="AC976" s="454">
        <f t="shared" si="347"/>
        <v>99.493124779979965</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154.317353064</v>
      </c>
      <c r="V977" s="475">
        <f t="shared" si="340"/>
        <v>43.805975122</v>
      </c>
      <c r="W977" s="460">
        <f t="shared" si="341"/>
        <v>62.345105256000004</v>
      </c>
      <c r="X977" s="476">
        <f t="shared" si="342"/>
        <v>92.406996864000007</v>
      </c>
      <c r="Y977" s="476">
        <f t="shared" si="343"/>
        <v>14.694771167999999</v>
      </c>
      <c r="Z977" s="478">
        <f t="shared" si="344"/>
        <v>0.64171525600000001</v>
      </c>
      <c r="AA977" s="465">
        <f t="shared" si="345"/>
        <v>368.21191672999998</v>
      </c>
      <c r="AB977" s="429">
        <f t="shared" si="346"/>
        <v>5.9803787027773267E-2</v>
      </c>
      <c r="AC977" s="454">
        <f t="shared" si="347"/>
        <v>126.57357212578677</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111.45331383899999</v>
      </c>
      <c r="V978" s="475">
        <f t="shared" si="340"/>
        <v>52.229933226</v>
      </c>
      <c r="W978" s="460">
        <f t="shared" si="341"/>
        <v>91.812479057999994</v>
      </c>
      <c r="X978" s="476">
        <f t="shared" si="342"/>
        <v>93.086149104</v>
      </c>
      <c r="Y978" s="476">
        <f t="shared" si="343"/>
        <v>26.077405339999999</v>
      </c>
      <c r="Z978" s="478">
        <f t="shared" si="344"/>
        <v>1.179715394</v>
      </c>
      <c r="AA978" s="465">
        <f t="shared" si="345"/>
        <v>375.83899596100002</v>
      </c>
      <c r="AB978" s="429">
        <f t="shared" si="346"/>
        <v>6.1042552535488064E-2</v>
      </c>
      <c r="AC978" s="454">
        <f t="shared" si="347"/>
        <v>104.87003805039411</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94.87019703</v>
      </c>
      <c r="V979" s="475">
        <f t="shared" si="340"/>
        <v>44.773840974000002</v>
      </c>
      <c r="W979" s="460">
        <f t="shared" si="341"/>
        <v>62.374708713000004</v>
      </c>
      <c r="X979" s="476">
        <f t="shared" si="342"/>
        <v>95.900034672000004</v>
      </c>
      <c r="Y979" s="476">
        <f t="shared" si="343"/>
        <v>24.384837875999999</v>
      </c>
      <c r="Z979" s="478">
        <f t="shared" si="344"/>
        <v>0.74086411100000005</v>
      </c>
      <c r="AA979" s="465">
        <f t="shared" si="345"/>
        <v>323.04448337600002</v>
      </c>
      <c r="AB979" s="429">
        <f t="shared" si="346"/>
        <v>5.2467838781224622E-2</v>
      </c>
      <c r="AC979" s="454">
        <f t="shared" si="347"/>
        <v>101.68027947752665</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966.51772410900003</v>
      </c>
      <c r="V981" s="475">
        <f t="shared" si="340"/>
        <v>545.978512002</v>
      </c>
      <c r="W981" s="460">
        <f t="shared" si="341"/>
        <v>795.13821171899997</v>
      </c>
      <c r="X981" s="476">
        <f t="shared" si="342"/>
        <v>1199.1228687360001</v>
      </c>
      <c r="Y981" s="476">
        <f t="shared" si="343"/>
        <v>304.05876639600001</v>
      </c>
      <c r="Z981" s="478">
        <f t="shared" si="344"/>
        <v>8.0530109789999997</v>
      </c>
      <c r="AA981" s="465">
        <f t="shared" si="345"/>
        <v>3818.8690939410008</v>
      </c>
      <c r="AB981" s="429">
        <f t="shared" si="346"/>
        <v>0.62024835048578864</v>
      </c>
      <c r="AC981" s="454">
        <f t="shared" si="347"/>
        <v>98.330711286813582</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54.982876619999999</v>
      </c>
      <c r="V982" s="475">
        <f t="shared" si="340"/>
        <v>13.649386478</v>
      </c>
      <c r="W982" s="460">
        <f t="shared" si="341"/>
        <v>20.518559069999998</v>
      </c>
      <c r="X982" s="476">
        <f t="shared" si="342"/>
        <v>23.895767375999998</v>
      </c>
      <c r="Y982" s="476">
        <f t="shared" si="343"/>
        <v>7.6846615720000004</v>
      </c>
      <c r="Z982" s="478">
        <f t="shared" si="344"/>
        <v>0.21119656999999997</v>
      </c>
      <c r="AA982" s="465">
        <f t="shared" si="345"/>
        <v>120.94244768599998</v>
      </c>
      <c r="AB982" s="429">
        <f t="shared" si="346"/>
        <v>1.9643080670131555E-2</v>
      </c>
      <c r="AC982" s="454">
        <f t="shared" si="347"/>
        <v>117.64773496331777</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236.04485753099999</v>
      </c>
      <c r="V983" s="475">
        <f t="shared" si="340"/>
        <v>135.41216742</v>
      </c>
      <c r="W983" s="460">
        <f t="shared" si="341"/>
        <v>178.43479475700002</v>
      </c>
      <c r="X983" s="476">
        <f t="shared" si="342"/>
        <v>266.35079764799997</v>
      </c>
      <c r="Y983" s="476">
        <f t="shared" si="343"/>
        <v>67.725950683999997</v>
      </c>
      <c r="Z983" s="478">
        <f t="shared" si="344"/>
        <v>1.5281890650000001</v>
      </c>
      <c r="AA983" s="465">
        <f t="shared" si="345"/>
        <v>885.49675710500003</v>
      </c>
      <c r="AB983" s="429">
        <f t="shared" si="346"/>
        <v>0.14381951552785449</v>
      </c>
      <c r="AC983" s="454">
        <f t="shared" si="347"/>
        <v>100.39177123918405</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79.110553073999995</v>
      </c>
      <c r="V984" s="475">
        <f t="shared" si="340"/>
        <v>31.708081980000003</v>
      </c>
      <c r="W984" s="460">
        <f t="shared" si="341"/>
        <v>57.013564203000001</v>
      </c>
      <c r="X984" s="476">
        <f t="shared" si="342"/>
        <v>84.504665232000008</v>
      </c>
      <c r="Y984" s="476">
        <f t="shared" si="343"/>
        <v>21.282176103999998</v>
      </c>
      <c r="Z984" s="478">
        <f t="shared" si="344"/>
        <v>1.1958471980000001</v>
      </c>
      <c r="AA984" s="465">
        <f t="shared" si="345"/>
        <v>274.81488779100005</v>
      </c>
      <c r="AB984" s="429">
        <f t="shared" si="346"/>
        <v>4.4634544062205628E-2</v>
      </c>
      <c r="AC984" s="454">
        <f t="shared" si="347"/>
        <v>99.425128070803623</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54.072007647000007</v>
      </c>
      <c r="V985" s="475">
        <f t="shared" si="340"/>
        <v>28.486398242000003</v>
      </c>
      <c r="W985" s="460">
        <f t="shared" si="341"/>
        <v>41.165126979000007</v>
      </c>
      <c r="X985" s="476">
        <f t="shared" si="342"/>
        <v>61.014344976000004</v>
      </c>
      <c r="Y985" s="476">
        <f t="shared" si="343"/>
        <v>15.514331308000001</v>
      </c>
      <c r="Z985" s="478">
        <f t="shared" si="344"/>
        <v>0.52754352300000007</v>
      </c>
      <c r="AA985" s="465">
        <f t="shared" si="345"/>
        <v>200.77975267500003</v>
      </c>
      <c r="AB985" s="429">
        <f t="shared" si="346"/>
        <v>3.2609997186129613E-2</v>
      </c>
      <c r="AC985" s="454">
        <f t="shared" si="347"/>
        <v>99.68170491433186</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61.652390079</v>
      </c>
      <c r="V986" s="475">
        <f t="shared" si="340"/>
        <v>27.185550626000001</v>
      </c>
      <c r="W986" s="460">
        <f t="shared" si="341"/>
        <v>31.611256941000001</v>
      </c>
      <c r="X986" s="476">
        <f t="shared" si="342"/>
        <v>44.918261856000001</v>
      </c>
      <c r="Y986" s="476">
        <f t="shared" si="343"/>
        <v>13.026843844</v>
      </c>
      <c r="Z986" s="478">
        <f t="shared" si="344"/>
        <v>0.35577514700000001</v>
      </c>
      <c r="AA986" s="465">
        <f t="shared" si="345"/>
        <v>178.75007849299999</v>
      </c>
      <c r="AB986" s="429">
        <f t="shared" si="346"/>
        <v>2.9032008850576579E-2</v>
      </c>
      <c r="AC986" s="454">
        <f t="shared" si="347"/>
        <v>105.95188822890226</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115.019699319</v>
      </c>
      <c r="V987" s="475">
        <f t="shared" si="340"/>
        <v>46.897374302000003</v>
      </c>
      <c r="W987" s="460">
        <f t="shared" si="341"/>
        <v>77.658860270999995</v>
      </c>
      <c r="X987" s="476">
        <f t="shared" si="342"/>
        <v>99.35341977600001</v>
      </c>
      <c r="Y987" s="476">
        <f t="shared" si="343"/>
        <v>15.132303228</v>
      </c>
      <c r="Z987" s="478">
        <f t="shared" si="344"/>
        <v>0.98871225699999998</v>
      </c>
      <c r="AA987" s="465">
        <f t="shared" si="345"/>
        <v>355.05036915299996</v>
      </c>
      <c r="AB987" s="429">
        <f t="shared" si="346"/>
        <v>5.7666131095176217E-2</v>
      </c>
      <c r="AC987" s="454">
        <f t="shared" si="347"/>
        <v>117.63128156651219</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74.821036038000003</v>
      </c>
      <c r="V988" s="475">
        <f t="shared" si="340"/>
        <v>46.433369450000001</v>
      </c>
      <c r="W988" s="460">
        <f t="shared" si="341"/>
        <v>65.090285012999999</v>
      </c>
      <c r="X988" s="476">
        <f t="shared" si="342"/>
        <v>99.454539600000004</v>
      </c>
      <c r="Y988" s="476">
        <f t="shared" si="343"/>
        <v>30.057843479999999</v>
      </c>
      <c r="Z988" s="478">
        <f t="shared" si="344"/>
        <v>0.19882855199999999</v>
      </c>
      <c r="AA988" s="465">
        <f t="shared" si="345"/>
        <v>316.05590213300002</v>
      </c>
      <c r="AB988" s="429">
        <f t="shared" si="346"/>
        <v>5.1332776048887446E-2</v>
      </c>
      <c r="AC988" s="454">
        <f t="shared" si="347"/>
        <v>93.387046881919616</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454.03968224999994</v>
      </c>
      <c r="V990" s="475">
        <f t="shared" si="340"/>
        <v>248.67989123199999</v>
      </c>
      <c r="W990" s="460">
        <f t="shared" si="341"/>
        <v>345.66131324999998</v>
      </c>
      <c r="X990" s="476">
        <f t="shared" si="342"/>
        <v>512.3341079999999</v>
      </c>
      <c r="Y990" s="476">
        <f t="shared" si="343"/>
        <v>120.55012017999999</v>
      </c>
      <c r="Z990" s="478">
        <f t="shared" si="344"/>
        <v>5.7123551680000002</v>
      </c>
      <c r="AA990" s="465">
        <f t="shared" si="345"/>
        <v>1686.9774700799999</v>
      </c>
      <c r="AB990" s="429">
        <f t="shared" si="346"/>
        <v>0.27399341726165338</v>
      </c>
      <c r="AC990" s="454">
        <f t="shared" si="347"/>
        <v>101.26683880837186</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80.547955467000008</v>
      </c>
      <c r="V991" s="475">
        <f t="shared" si="340"/>
        <v>52.624245318</v>
      </c>
      <c r="W991" s="460">
        <f t="shared" si="341"/>
        <v>59.102227718999998</v>
      </c>
      <c r="X991" s="476">
        <f t="shared" si="342"/>
        <v>82.154395440000002</v>
      </c>
      <c r="Y991" s="476">
        <f t="shared" si="343"/>
        <v>12.757660608</v>
      </c>
      <c r="Z991" s="478">
        <f t="shared" si="344"/>
        <v>0.57051663500000005</v>
      </c>
      <c r="AA991" s="465">
        <f t="shared" si="345"/>
        <v>287.75700118699996</v>
      </c>
      <c r="AB991" s="429">
        <f t="shared" si="346"/>
        <v>4.6736560205782027E-2</v>
      </c>
      <c r="AC991" s="454">
        <f t="shared" si="347"/>
        <v>114.28775661792636</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74.018353773000001</v>
      </c>
      <c r="V992" s="475">
        <f t="shared" si="340"/>
        <v>38.994599877999995</v>
      </c>
      <c r="W992" s="460">
        <f t="shared" si="341"/>
        <v>56.350319960999997</v>
      </c>
      <c r="X992" s="476">
        <f t="shared" si="342"/>
        <v>92.007324863999997</v>
      </c>
      <c r="Y992" s="476">
        <f t="shared" si="343"/>
        <v>18.998496608</v>
      </c>
      <c r="Z992" s="478">
        <f t="shared" si="344"/>
        <v>0.58001121099999997</v>
      </c>
      <c r="AA992" s="465">
        <f t="shared" si="345"/>
        <v>280.94910629499998</v>
      </c>
      <c r="AB992" s="429">
        <f t="shared" si="346"/>
        <v>4.5630843965405225E-2</v>
      </c>
      <c r="AC992" s="454">
        <f t="shared" si="347"/>
        <v>102.91425379600368</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322.833176337</v>
      </c>
      <c r="V993" s="475">
        <f t="shared" si="340"/>
        <v>170.07606758200001</v>
      </c>
      <c r="W993" s="460">
        <f t="shared" si="341"/>
        <v>243.93026279999998</v>
      </c>
      <c r="X993" s="476">
        <f t="shared" si="342"/>
        <v>387.42440068799999</v>
      </c>
      <c r="Y993" s="476">
        <f t="shared" si="343"/>
        <v>92.627240467999997</v>
      </c>
      <c r="Z993" s="478">
        <f t="shared" si="344"/>
        <v>1.808050374</v>
      </c>
      <c r="AA993" s="465">
        <f t="shared" si="345"/>
        <v>1218.6991982489999</v>
      </c>
      <c r="AB993" s="429">
        <f t="shared" si="346"/>
        <v>0.19793717691229493</v>
      </c>
      <c r="AC993" s="454">
        <f t="shared" si="347"/>
        <v>100.41198917692353</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52.247958713999999</v>
      </c>
      <c r="V994" s="475">
        <f t="shared" si="340"/>
        <v>16.257568537999997</v>
      </c>
      <c r="W994" s="460">
        <f t="shared" si="341"/>
        <v>22.742257494</v>
      </c>
      <c r="X994" s="476">
        <f t="shared" si="342"/>
        <v>26.732367791999998</v>
      </c>
      <c r="Y994" s="476">
        <f t="shared" si="343"/>
        <v>8.4500681439999994</v>
      </c>
      <c r="Z994" s="478">
        <f t="shared" si="344"/>
        <v>0.7255141140000001</v>
      </c>
      <c r="AA994" s="465">
        <f t="shared" si="345"/>
        <v>127.155734796</v>
      </c>
      <c r="AB994" s="429">
        <f t="shared" si="346"/>
        <v>2.0652222640246874E-2</v>
      </c>
      <c r="AC994" s="454">
        <f t="shared" si="347"/>
        <v>110.2311491150404</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172.782346569</v>
      </c>
      <c r="V995" s="475">
        <f t="shared" si="340"/>
        <v>81.848550398</v>
      </c>
      <c r="W995" s="460">
        <f t="shared" si="341"/>
        <v>115.995841023</v>
      </c>
      <c r="X995" s="476">
        <f t="shared" si="342"/>
        <v>124.92474883200001</v>
      </c>
      <c r="Y995" s="476">
        <f t="shared" si="343"/>
        <v>28.847151283999999</v>
      </c>
      <c r="Z995" s="478">
        <f t="shared" si="344"/>
        <v>0.48762041900000003</v>
      </c>
      <c r="AA995" s="465">
        <f t="shared" si="345"/>
        <v>524.88625852500002</v>
      </c>
      <c r="AB995" s="429">
        <f t="shared" si="346"/>
        <v>8.5250326218125713E-2</v>
      </c>
      <c r="AC995" s="454">
        <f t="shared" si="347"/>
        <v>114.38778623772063</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53.802499779000001</v>
      </c>
      <c r="V996" s="475">
        <f t="shared" si="340"/>
        <v>23.045748241999998</v>
      </c>
      <c r="W996" s="460">
        <f t="shared" si="341"/>
        <v>42.796914138000005</v>
      </c>
      <c r="X996" s="476">
        <f t="shared" si="342"/>
        <v>56.503133855999998</v>
      </c>
      <c r="Y996" s="476">
        <f t="shared" si="343"/>
        <v>12.774856108</v>
      </c>
      <c r="Z996" s="478">
        <f t="shared" si="344"/>
        <v>0.53081597400000002</v>
      </c>
      <c r="AA996" s="465">
        <f t="shared" si="345"/>
        <v>189.453968097</v>
      </c>
      <c r="AB996" s="429">
        <f t="shared" si="346"/>
        <v>3.0770499934546044E-2</v>
      </c>
      <c r="AC996" s="454">
        <f t="shared" si="347"/>
        <v>104.27734598280965</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428.55596242200005</v>
      </c>
      <c r="V997" s="475">
        <f t="shared" si="340"/>
        <v>228.25491589399999</v>
      </c>
      <c r="W997" s="460">
        <f t="shared" si="341"/>
        <v>378.54064492500004</v>
      </c>
      <c r="X997" s="476">
        <f t="shared" si="342"/>
        <v>583.55694071999994</v>
      </c>
      <c r="Y997" s="476">
        <f t="shared" si="343"/>
        <v>188.859603072</v>
      </c>
      <c r="Z997" s="478">
        <f t="shared" si="344"/>
        <v>2.344130646</v>
      </c>
      <c r="AA997" s="465">
        <f t="shared" si="345"/>
        <v>1810.112197679</v>
      </c>
      <c r="AB997" s="429">
        <f t="shared" si="346"/>
        <v>0.29399256093535814</v>
      </c>
      <c r="AC997" s="454">
        <f t="shared" si="347"/>
        <v>90.231424278143223</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459.84636473999996</v>
      </c>
      <c r="V999" s="475">
        <f t="shared" si="340"/>
        <v>305.41882891400002</v>
      </c>
      <c r="W999" s="460">
        <f t="shared" si="341"/>
        <v>471.83013049200002</v>
      </c>
      <c r="X999" s="476">
        <f t="shared" si="342"/>
        <v>656.28721454399999</v>
      </c>
      <c r="Y999" s="476">
        <f t="shared" si="343"/>
        <v>166.16004747999997</v>
      </c>
      <c r="Z999" s="478">
        <f t="shared" si="344"/>
        <v>4.5428429929999998</v>
      </c>
      <c r="AA999" s="465">
        <f t="shared" si="345"/>
        <v>2064.0854291629994</v>
      </c>
      <c r="AB999" s="429">
        <f t="shared" si="346"/>
        <v>0.33524207067776507</v>
      </c>
      <c r="AC999" s="454">
        <f t="shared" si="347"/>
        <v>96.764103665069214</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108.996464241</v>
      </c>
      <c r="V1000" s="475">
        <f t="shared" si="340"/>
        <v>48.055230274000003</v>
      </c>
      <c r="W1000" s="460">
        <f t="shared" si="341"/>
        <v>59.736256245</v>
      </c>
      <c r="X1000" s="476">
        <f t="shared" si="342"/>
        <v>70.397262000000012</v>
      </c>
      <c r="Y1000" s="476">
        <f t="shared" si="343"/>
        <v>20.824515907999999</v>
      </c>
      <c r="Z1000" s="478">
        <f t="shared" si="344"/>
        <v>0.61486249500000001</v>
      </c>
      <c r="AA1000" s="465">
        <f t="shared" si="345"/>
        <v>308.62459116300005</v>
      </c>
      <c r="AB1000" s="429">
        <f t="shared" si="346"/>
        <v>5.0125806588111103E-2</v>
      </c>
      <c r="AC1000" s="454">
        <f t="shared" si="347"/>
        <v>109.19392099553451</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59.81240811</v>
      </c>
      <c r="V1001" s="475">
        <f t="shared" si="340"/>
        <v>15.482625949999999</v>
      </c>
      <c r="W1001" s="460">
        <f t="shared" si="341"/>
        <v>36.450533639999996</v>
      </c>
      <c r="X1001" s="476">
        <f t="shared" si="342"/>
        <v>42.210597311999997</v>
      </c>
      <c r="Y1001" s="476">
        <f t="shared" si="343"/>
        <v>12.83230788</v>
      </c>
      <c r="Z1001" s="478">
        <f t="shared" si="344"/>
        <v>0.35046219000000001</v>
      </c>
      <c r="AA1001" s="465">
        <f t="shared" si="345"/>
        <v>167.13893508200002</v>
      </c>
      <c r="AB1001" s="429">
        <f t="shared" si="346"/>
        <v>2.7146164541497486E-2</v>
      </c>
      <c r="AC1001" s="454">
        <f t="shared" si="347"/>
        <v>105.59746034452641</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137.618345151</v>
      </c>
      <c r="V1002" s="475">
        <f t="shared" si="340"/>
        <v>52.099741311999999</v>
      </c>
      <c r="W1002" s="460">
        <f t="shared" si="341"/>
        <v>94.617863498999995</v>
      </c>
      <c r="X1002" s="476">
        <f t="shared" si="342"/>
        <v>155.22031511999998</v>
      </c>
      <c r="Y1002" s="476">
        <f t="shared" si="343"/>
        <v>34.573198044000002</v>
      </c>
      <c r="Z1002" s="478">
        <f t="shared" si="344"/>
        <v>0.72503160599999994</v>
      </c>
      <c r="AA1002" s="465">
        <f t="shared" si="345"/>
        <v>474.85449473199998</v>
      </c>
      <c r="AB1002" s="429">
        <f t="shared" si="346"/>
        <v>7.7124329175247683E-2</v>
      </c>
      <c r="AC1002" s="454">
        <f t="shared" si="347"/>
        <v>102.68582553321066</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46.607916138</v>
      </c>
      <c r="V1003" s="475">
        <f t="shared" si="340"/>
        <v>14.520849256</v>
      </c>
      <c r="W1003" s="460">
        <f t="shared" si="341"/>
        <v>18.928305666</v>
      </c>
      <c r="X1003" s="476">
        <f t="shared" si="342"/>
        <v>31.101864767999999</v>
      </c>
      <c r="Y1003" s="476">
        <f t="shared" si="343"/>
        <v>7.6173865880000005</v>
      </c>
      <c r="Z1003" s="478">
        <f t="shared" si="344"/>
        <v>0.49815142000000001</v>
      </c>
      <c r="AA1003" s="465">
        <f t="shared" si="345"/>
        <v>119.274473836</v>
      </c>
      <c r="AB1003" s="429">
        <f t="shared" si="346"/>
        <v>1.937217375929836E-2</v>
      </c>
      <c r="AC1003" s="454">
        <f t="shared" si="347"/>
        <v>110.28812942107346</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536.56105305599999</v>
      </c>
      <c r="V1004" s="475">
        <f t="shared" si="340"/>
        <v>261.431267182</v>
      </c>
      <c r="W1004" s="460">
        <f t="shared" si="341"/>
        <v>346.66209171600002</v>
      </c>
      <c r="X1004" s="476">
        <f t="shared" si="342"/>
        <v>550.76524214400001</v>
      </c>
      <c r="Y1004" s="476">
        <f t="shared" si="343"/>
        <v>131.63655811599997</v>
      </c>
      <c r="Z1004" s="478">
        <f t="shared" si="344"/>
        <v>3.5987045899999996</v>
      </c>
      <c r="AA1004" s="465">
        <f t="shared" si="345"/>
        <v>1830.6549168040001</v>
      </c>
      <c r="AB1004" s="429">
        <f t="shared" si="346"/>
        <v>0.29732904284619133</v>
      </c>
      <c r="AC1004" s="454">
        <f t="shared" si="347"/>
        <v>103.09853365751056</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56.433625668000005</v>
      </c>
      <c r="V1005" s="475">
        <f t="shared" si="340"/>
        <v>23.712897787999999</v>
      </c>
      <c r="W1005" s="460">
        <f t="shared" si="341"/>
        <v>34.267036505999997</v>
      </c>
      <c r="X1005" s="476">
        <f t="shared" si="342"/>
        <v>50.790096863999999</v>
      </c>
      <c r="Y1005" s="476">
        <f t="shared" si="343"/>
        <v>12.389121416</v>
      </c>
      <c r="Z1005" s="478">
        <f t="shared" si="344"/>
        <v>0.51690722199999994</v>
      </c>
      <c r="AA1005" s="465">
        <f t="shared" si="345"/>
        <v>178.10968546399999</v>
      </c>
      <c r="AB1005" s="429">
        <f t="shared" si="346"/>
        <v>2.8927998288777002E-2</v>
      </c>
      <c r="AC1005" s="454">
        <f t="shared" si="347"/>
        <v>104.85560752998455</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218.84864400000001</v>
      </c>
      <c r="V1006" s="475">
        <f t="shared" si="340"/>
        <v>145.96251246200001</v>
      </c>
      <c r="W1006" s="460">
        <f t="shared" si="341"/>
        <v>204.12993109500002</v>
      </c>
      <c r="X1006" s="476">
        <f t="shared" si="342"/>
        <v>304.40200939199997</v>
      </c>
      <c r="Y1006" s="476">
        <f t="shared" si="343"/>
        <v>98.052874584000008</v>
      </c>
      <c r="Z1006" s="478">
        <f t="shared" si="344"/>
        <v>2.0103808270000001</v>
      </c>
      <c r="AA1006" s="465">
        <f t="shared" si="345"/>
        <v>973.40635235999991</v>
      </c>
      <c r="AB1006" s="429">
        <f t="shared" si="346"/>
        <v>0.1580975072860159</v>
      </c>
      <c r="AC1006" s="454">
        <f t="shared" si="347"/>
        <v>90.499128024661019</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BE806-C1BA-4427-AD5B-515300D00F8E}">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2026-06-02T09:30:58Z</dcterms:created>
  <dcterms:modified xsi:type="dcterms:W3CDTF">2026-06-02T09:32:35Z</dcterms:modified>
</cp:coreProperties>
</file>